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5C4DCD74-8C60-4221-A089-6BE97A0C4599}" xr6:coauthVersionLast="47" xr6:coauthVersionMax="47" xr10:uidLastSave="{00000000-0000-0000-0000-000000000000}"/>
  <bookViews>
    <workbookView xWindow="-120" yWindow="-120" windowWidth="29040" windowHeight="15840" tabRatio="847" firstSheet="1" activeTab="7"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H29" i="18" l="1"/>
  <c r="C38" i="18" s="1"/>
  <c r="F38" i="18"/>
  <c r="F39" i="18"/>
  <c r="F36" i="18"/>
  <c r="H36" i="18" s="1"/>
  <c r="G38" i="18"/>
  <c r="G39" i="18"/>
  <c r="H39" i="18" s="1"/>
  <c r="F37" i="18"/>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44" i="13" s="1"/>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108" i="13" s="1"/>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72" i="13" s="1"/>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E16" i="18"/>
  <c r="E15" i="18" s="1"/>
  <c r="F144" i="13"/>
  <c r="G144" i="13"/>
  <c r="D19" i="18" s="1"/>
  <c r="F19" i="18" s="1"/>
  <c r="H144" i="13"/>
  <c r="H146" i="13" s="1"/>
  <c r="I144" i="13"/>
  <c r="I146" i="13" s="1"/>
  <c r="E19" i="18"/>
  <c r="J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s="1"/>
  <c r="H108" i="13"/>
  <c r="I108" i="13"/>
  <c r="E18" i="18"/>
  <c r="J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L108" i="13" s="1"/>
  <c r="G18" i="18" s="1"/>
  <c r="H18" i="18" s="1"/>
  <c r="F72" i="13"/>
  <c r="G72" i="13"/>
  <c r="D17" i="18" s="1"/>
  <c r="H72" i="13"/>
  <c r="I72" i="13"/>
  <c r="E17" i="18"/>
  <c r="J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72" i="13" s="1"/>
  <c r="G17" i="18" s="1"/>
  <c r="H17" i="18" s="1"/>
  <c r="L35" i="13"/>
  <c r="L34" i="13"/>
  <c r="L33" i="13"/>
  <c r="L32" i="13"/>
  <c r="L31" i="13"/>
  <c r="L30" i="13"/>
  <c r="L29" i="13"/>
  <c r="L28" i="13"/>
  <c r="L27" i="13"/>
  <c r="L26" i="13"/>
  <c r="L25" i="13"/>
  <c r="L24" i="13"/>
  <c r="L23" i="13"/>
  <c r="L22" i="13"/>
  <c r="L21" i="13"/>
  <c r="L20" i="13"/>
  <c r="L19" i="13"/>
  <c r="L18" i="13"/>
  <c r="L17" i="13"/>
  <c r="L16" i="13"/>
  <c r="L15" i="13"/>
  <c r="L14" i="13"/>
  <c r="L13" i="13"/>
  <c r="L36" i="13" s="1"/>
  <c r="G16" i="18" s="1"/>
  <c r="L12" i="13"/>
  <c r="L11" i="13"/>
  <c r="L10" i="13"/>
  <c r="L9" i="13"/>
  <c r="L8" i="13"/>
  <c r="L7" i="13"/>
  <c r="L6" i="13"/>
  <c r="L5" i="13"/>
  <c r="G36" i="13"/>
  <c r="G146" i="13" s="1"/>
  <c r="I36" i="13"/>
  <c r="G36" i="18"/>
  <c r="L144" i="13"/>
  <c r="G19" i="18" s="1"/>
  <c r="H19" i="18" s="1"/>
  <c r="J146" i="13"/>
  <c r="F146" i="13"/>
  <c r="H38" i="18"/>
  <c r="C70" i="4"/>
  <c r="C49" i="18"/>
  <c r="E72" i="13"/>
  <c r="C17" i="18"/>
  <c r="E108" i="13"/>
  <c r="C18" i="18"/>
  <c r="E144" i="13"/>
  <c r="E146" i="13" s="1"/>
  <c r="C19" i="18"/>
  <c r="E36" i="13"/>
  <c r="C16" i="18"/>
  <c r="K36" i="13" l="1"/>
  <c r="K146" i="13" s="1"/>
  <c r="D16" i="18"/>
  <c r="F16" i="18" s="1"/>
  <c r="F40" i="18"/>
  <c r="F43" i="18" s="1"/>
  <c r="F18" i="18"/>
  <c r="F17" i="18"/>
  <c r="H16" i="18"/>
  <c r="G15" i="18"/>
  <c r="H15" i="18" s="1"/>
  <c r="C15" i="18"/>
  <c r="L146" i="13"/>
  <c r="H37" i="18"/>
  <c r="C41" i="18" s="1"/>
  <c r="D15" i="18" l="1"/>
  <c r="F15" i="18"/>
  <c r="H24" i="18" s="1"/>
  <c r="C37" i="18" s="1"/>
  <c r="C36" i="18"/>
  <c r="C42" i="18"/>
  <c r="H40" i="18"/>
  <c r="H41" i="18" s="1"/>
  <c r="C31" i="18" l="1"/>
  <c r="C32" i="18" s="1"/>
  <c r="G4" i="18"/>
  <c r="C39" i="18"/>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<sst xmlns="http://schemas.openxmlformats.org/spreadsheetml/2006/main" count="601" uniqueCount="483">
  <si>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</si>
  <si>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</si>
  <si>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</si>
  <si>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</si>
  <si>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</si>
  <si>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</si>
  <si>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</si>
  <si>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</si>
  <si>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</si>
  <si>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</si>
  <si>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</si>
  <si>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</si>
  <si>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</si>
  <si>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</si>
  <si>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</si>
  <si>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</si>
  <si>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</si>
  <si>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</si>
  <si>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</si>
  <si>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</si>
  <si>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</si>
  <si>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</si>
  <si>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</si>
  <si>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</si>
  <si>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</si>
  <si>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</si>
  <si>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</si>
  <si>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</si>
  <si>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</si>
  <si>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</si>
  <si>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</si>
  <si>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</si>
  <si>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</si>
  <si>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</si>
  <si>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</si>
  <si>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</si>
  <si>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</si>
  <si>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</si>
  <si>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</si>
  <si>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</si>
  <si>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</si>
  <si>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</si>
  <si>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</si>
  <si>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</si>
  <si>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</si>
  <si>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</si>
  <si>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</si>
  <si>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</si>
  <si>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</si>
  <si>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</si>
  <si>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</si>
  <si>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</si>
  <si>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</si>
  <si>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</si>
  <si>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</si>
  <si>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</si>
  <si>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</si>
  <si>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</si>
  <si>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</si>
  <si>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</si>
  <si>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</si>
  <si>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</si>
  <si>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</si>
  <si>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</si>
  <si>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</si>
  <si>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</si>
  <si>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</si>
  <si>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</si>
  <si>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</si>
  <si>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</si>
  <si>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</si>
  <si>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</si>
  <si>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</si>
  <si>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</si>
  <si>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</si>
  <si>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</si>
  <si>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</si>
  <si>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</si>
  <si>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</si>
  <si>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</si>
  <si>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</si>
  <si>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</si>
  <si>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</si>
  <si>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</si>
  <si>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</si>
  <si>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</si>
  <si>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</si>
  <si>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</si>
  <si>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</si>
  <si>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</si>
  <si>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</si>
  <si>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</si>
  <si>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</si>
  <si>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</si>
  <si>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</si>
  <si>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</si>
  <si>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</si>
  <si>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</si>
  <si>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</si>
  <si>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</si>
  <si>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</si>
  <si>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</si>
  <si>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</si>
  <si>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</si>
  <si>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</si>
  <si>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</si>
  <si>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</si>
  <si>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</si>
  <si>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</si>
  <si>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</si>
  <si>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</si>
  <si>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</si>
  <si>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</si>
  <si>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</si>
  <si>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</si>
  <si>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</si>
  <si>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</si>
  <si>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</si>
  <si>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</si>
  <si>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</si>
  <si>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</si>
  <si>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</si>
  <si>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</si>
  <si>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</si>
  <si>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</si>
  <si>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</si>
  <si>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</si>
  <si>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</si>
  <si>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</si>
  <si>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</si>
  <si>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</si>
  <si>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</si>
  <si>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</si>
  <si>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</si>
  <si>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</si>
  <si>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</si>
  <si>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</si>
  <si>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</si>
  <si>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</si>
  <si>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</si>
  <si>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</si>
  <si>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</si>
  <si>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</si>
  <si>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</si>
  <si>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</si>
  <si>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</si>
  <si>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</si>
  <si>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</si>
  <si>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</si>
  <si>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</si>
  <si>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</si>
  <si>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</si>
  <si>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</si>
  <si>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</si>
  <si>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</si>
  <si>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</si>
  <si>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</si>
  <si>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</si>
  <si>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</si>
  <si>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</si>
  <si>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</si>
  <si>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</si>
  <si>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</si>
  <si>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</si>
  <si>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</si>
  <si>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</si>
  <si>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</si>
  <si>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</si>
  <si>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</si>
  <si>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</si>
  <si>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</si>
  <si>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</si>
  <si>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</si>
  <si>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</si>
  <si>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</si>
  <si>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</si>
  <si>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</si>
  <si>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</si>
  <si>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</si>
  <si>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</si>
  <si>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</si>
  <si>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</si>
  <si>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</si>
  <si>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</si>
  <si>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</si>
  <si>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</si>
  <si>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</si>
  <si>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</si>
  <si>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</si>
  <si>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</si>
  <si>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</si>
  <si>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</si>
  <si>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</si>
  <si>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</si>
  <si>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</si>
  <si>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</si>
  <si>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</si>
  <si>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</si>
  <si>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</si>
  <si>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</si>
  <si>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</si>
  <si>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</si>
  <si>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</si>
  <si>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</si>
  <si>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</si>
  <si>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</si>
  <si>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</si>
  <si>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</si>
  <si>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</si>
  <si>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</si>
  <si>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</si>
  <si>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</si>
  <si>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</si>
  <si>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</si>
  <si>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</si>
  <si>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</si>
  <si>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</si>
  <si>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</si>
  <si>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</si>
  <si>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</si>
  <si>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</si>
  <si>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</si>
  <si>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</si>
  <si>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</si>
  <si>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</si>
  <si>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</si>
  <si>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t xml:space="preserve">Logistique (lieu de la formation, capacité salle, spécificités salles) : </t>
  </si>
  <si>
    <t>Partenariat public ou privé financier :</t>
  </si>
  <si>
    <t>Informations complémentaires :</t>
  </si>
  <si>
    <t>Date d’accord du Vice-président formation :</t>
  </si>
  <si>
    <r>
      <t>Objet du projet de formation :</t>
    </r>
    <r>
      <rPr>
        <sz val="11"/>
        <color theme="1"/>
        <rFont val="Calibri"/>
        <family val="2"/>
        <scheme val="minor"/>
      </rPr>
      <t xml:space="preserve">                     </t>
    </r>
  </si>
  <si>
    <t xml:space="preserve">*- Souhait d’enregistrer la formation au RNCP ou RSCH :  </t>
  </si>
  <si>
    <t>Cycle du diplôme</t>
  </si>
  <si>
    <t>Durée du stage :</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</si>
  <si>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</si>
  <si>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</si>
  <si>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</si>
  <si>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</si>
  <si>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</si>
  <si>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</si>
  <si>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</si>
  <si>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</si>
  <si>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</si>
  <si>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</si>
  <si>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</si>
  <si>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</si>
  <si>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</si>
  <si>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</si>
  <si>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</si>
  <si>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</si>
  <si>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</si>
  <si>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</si>
  <si>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</si>
  <si>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</si>
  <si>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</si>
  <si>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</si>
  <si>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</si>
  <si>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</si>
  <si>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</si>
  <si>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</si>
  <si>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</si>
  <si>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</si>
  <si>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</si>
  <si>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</si>
  <si>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</si>
  <si>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</si>
  <si>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</si>
  <si>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</si>
  <si>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</si>
  <si>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</si>
  <si>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</si>
  <si>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</si>
  <si>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</si>
  <si>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</si>
  <si>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</si>
  <si>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</si>
  <si>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</si>
  <si>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</si>
  <si>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</si>
  <si>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</si>
  <si>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</si>
  <si>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</si>
  <si>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</si>
  <si>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</si>
  <si>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</si>
  <si>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</si>
  <si>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</si>
  <si>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</si>
  <si>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</si>
  <si>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</si>
  <si>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</si>
  <si>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</si>
  <si>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</si>
  <si>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</si>
  <si>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</si>
  <si>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</si>
  <si>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</si>
  <si>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</si>
  <si>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</si>
  <si>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</si>
  <si>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</si>
  <si>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</si>
  <si>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</si>
  <si>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</si>
  <si>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</si>
  <si>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</si>
  <si>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</si>
  <si>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</si>
  <si>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</si>
  <si>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</si>
  <si>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</si>
  <si>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</si>
  <si>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</si>
  <si>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</si>
  <si>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</si>
  <si>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</si>
  <si>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</si>
  <si>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</si>
  <si>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</si>
  <si>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</si>
  <si>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</si>
  <si>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</si>
  <si>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</si>
  <si>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</si>
  <si>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</si>
  <si>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</si>
  <si>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</si>
  <si>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</si>
  <si>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</si>
  <si>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</si>
  <si>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</si>
  <si>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</si>
  <si>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</si>
  <si>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</si>
  <si>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</si>
  <si>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</si>
  <si>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</si>
  <si>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</si>
  <si>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</si>
  <si>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</si>
  <si>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</si>
  <si>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</si>
  <si>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en date du: 24/11/2022</t>
  </si>
  <si>
    <t xml:space="preserve">Gestion de patrimoine des majeurs protégés </t>
  </si>
  <si>
    <t xml:space="preserve">Responsable de la formation (Nom Prénom) : SIEW-GUILLEMIN ANNE-SOPHIE </t>
  </si>
  <si>
    <t>Fonction : MCF
Grade :</t>
  </si>
  <si>
    <r>
      <t>Téléphone :  06 60 47 51 64
Mail :</t>
    </r>
    <r>
      <rPr>
        <sz val="11"/>
        <color theme="1"/>
        <rFont val="Calibri"/>
        <family val="2"/>
        <scheme val="minor"/>
      </rPr>
      <t xml:space="preserve"> </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</si>
  <si>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LE BESOIN DE FORMATION EN PROTECTION DES MAJEURS AXÉ SUR LA GESTION DE PATRIMOINE EST CROISSANT DU FAIT DU VIEILLISSEMENT DE LA POPULATION. LA FORMATION EST À DISTANCE POUR LA FRANCE ENTIÈRE ET OUVERTE À TOUS LES PROFESSIONNELS DU DROIT ET DU CHIFFRE ET PLUS PRÉCISÉMENT AUX MANDATAIRES JUDICIAIRES À LA PROTECTION DES MAJEURS, QUI MANQUENT DE FORMATION CAR ILS EXERCENT AVEC UN SIMPLE CERTIFICAT NATIONAL DE COMPÉTENCES UNE PROFESSION TRÈS DIFFICILE. FORMATION OUVERTE ÉGALEMENT AUX ÉTUDIANTS TITULAIRES D'UNE L3.</t>
    </r>
  </si>
  <si>
    <t xml:space="preserve">Public visé : PROFESSIONNELS DU DROIT ET DU CHIFFRE ET ÉTUDIANTS </t>
  </si>
  <si>
    <t xml:space="preserve">Niveau estimé de sortie  bac, bac+1, bac+2 ...) : MASTER 2 DANS LE DOMAINE BIEN PRÉCIS DE LA GESTION DE PATRIMOINE DES MAJEURS PROTÉGÉS </t>
  </si>
  <si>
    <r>
      <t>Prérequis :</t>
    </r>
    <r>
      <rPr>
        <sz val="11"/>
        <color theme="1"/>
        <rFont val="Calibri"/>
        <family val="2"/>
        <scheme val="minor"/>
      </rPr>
      <t xml:space="preserve"> une expérience professionnelle pour les personnes en formation continue. Une L3 pour les étudiants en droit.</t>
    </r>
  </si>
  <si>
    <t>Objectif pédagogique exprimé en compétences/métiers : Le DU vise à développer cinq compétences spécifiques : Élaborer des solutions juridiques d’anticipation pour permettre aux personnes âgées, vulnérables ou potentiellement vulnérables, d’adapter leur patrimoine afin d’éviter une mesure de protection judiciaire lorsque cela est possible et d’affronter la peur de manquer d’argent et celle de ne pas savoir le gérer ;
Analyser une situation patrimoniale et s’y repérer pour orienter le professionnel en charge de la personne vulnérable ou sa famille ;
Inventorier les solutions patrimoniales immédiates pour orienter les professionnels en charge de la personne vulnérable ou sa famille afin d’assurer l’accompagnement de la personne vulnérable ;
Imaginer des solutions patrimoniales durables spécifiquement adaptées à la personne dans une optique de pérennisation de son patrimoine sur du long terme ;
Forger son éthique professionnelle en approfondissant sa connaissance des majeurs vulnérables et les contours de sa responsabilité professionnelle.</t>
  </si>
  <si>
    <t xml:space="preserve">Modalités pédagogiques (Synchrone/asychrone) : à distance, mais synchrone et enregistré sur moodle pour revisionnage ou absence justifiée. </t>
  </si>
  <si>
    <t xml:space="preserve">Modalités pédagogiques (Présentiel/Distanciel/Hybride): distantiel </t>
  </si>
  <si>
    <t>*- Souhait d’ouvrir la formation à la formation continue :  souhait de faire valoir la formation auprès de France compétences pour activer le Compte personnel de formation</t>
  </si>
  <si>
    <t xml:space="preserve">Langue(s) d’enseignement : français exclusivement </t>
  </si>
  <si>
    <t>Nombre visé de participants par session :  15</t>
  </si>
  <si>
    <r>
      <t>Nombre de sessions par an et périodes de l’année :</t>
    </r>
    <r>
      <rPr>
        <sz val="11"/>
        <color theme="1"/>
        <rFont val="Calibri"/>
        <family val="2"/>
        <scheme val="minor"/>
      </rPr>
      <t xml:space="preserve"> 1 de janvier à juin</t>
    </r>
  </si>
  <si>
    <t xml:space="preserve">Rythme de la formation (journée, soir, samedi, alternance, séquences de cours groupés, cours du soir, séance de regroupement…) : 3 cours par semaine de 17 à 20h </t>
  </si>
  <si>
    <t xml:space="preserve">Partenariat public ou privé académique : en partenariat avec l'ATIAM association tutélaire des Alpes méridionales </t>
  </si>
  <si>
    <t xml:space="preserve">Le programme se compose d’environ 190 heures de cours dispensées sur une période de 6 mois pour la première année 2022, de janvier à juin. Les cours seront ensuite dispensés sur une période de 9 mois, d’octobre à juin. Le DU est proposé dans le cadre de la formation initiale et continue. Il est organisé sur 3 jours par mois, pour tenir compte des contraintes horaires éventuelles des étudiants engagés par ailleurs dans une activité professionnelle. Il se déroule de façon hybride, à la fois en présentiel et en distantiel.
La formation est organisée autour de 5 unités d’enseignement. 
La première UE pose le cadre juridique de la protection des majeurs. Il s’agit d’analyser l’environnement juridique spécifique du majeur protégé en proposant : 
- un approfondissement global du droit des majeurs protégés, sous la forme de cas pratiques complexes, pour lesquels une méthodologie rigoureuse sera enseignée ;
- un bilan du droit positif ;
- et des solutions de droit prospectif. 
La deuxième UE vise à entrer dans le vif des aspects juridiques de la gestion de patrimoine du majeur protégé, fortuné ou non, posant des questions bien différentes, de la procédure de surendettement des particuliers aux placements financiers. 
La troisième UE développe les aspects financiers des questions de gestion de patrimoine, intrinsèquement liés aux aspects juridiques. Le gestionnaire de patrimoine est un professionnel du droit et du chiffre, il peut certes être assisté d’un comptable et d’un analyste financier si le patrimoine du majeur l’exige, mais il doit maîtriser ces langages pour protéger véritablement son client. 
La quatrième UE est axée sur la responsabilité du gestionnaire et ses relations avec les juridictions. Procédures, compétences des juridictions, acteurs plurisectoriels : le gestionnaire doit savoir interagir avec ces professionnels et cerner sa propre responsabilité. 
La 5ème UE est composée d'une étude de cas sur lequel l’équipe pédagogique apportera une méthodologie.
L’équipe pédagogique est composée d’universitaires et de professionnels ayant des compétences spécifiques liées à la gestion de patrimoine des personnes vulnérables. Le DU offre un regard croisé entre université et pratique, théorie et terrain, les deux étant intrinsèquement liés et s’enrichissant mutuellement. 
Un contrôle des connaissances sera organisé dans chacune des UE, sous forme d’examens écrits et/ou oraux, auxquels s’ajoutera la note de rédaction du mémoire et une note de soutenance. L’étudiant obtiendra le diplôme d’université gestion du patrimoine du majeur protégé dès lors que sa moyenne générale compensée entre toutes les UE atteindra au minimum 10/20. La compensation s’opèrera au sein des UE, au sein de chaque semestre et entre les deux semestres (dès la 2ème rentrée d’octobre 2022). Il n’y aura qu’une seule session d’examen par an.
</t>
  </si>
  <si>
    <t xml:space="preserve">Le DU a vocation à accueillir des professionnels qui approfondissent leur compétence : 
- soit ils sont déjà conseils en gestion de patrimoine ou professionnels du droit ou du chiffre en général et souhaitent se spécialiser dans le domaine des majeurs protégés ;
- soit ils s’occupent déjà des majeurs protégés (MJPM libéral ou d’association) et souhaitent être plus performants en matière de gestion de patrimoine. 
- Le DU peut également accueillir des étudiants, titulaires au minimum d’une licence 1 avec des pré-requis en droit des biens et gestion de patrimoine. 
Le public visé doit être national et pas seulement local, grâce à la formation à distance. Cela assurera à la fois des promotions annuelles stables, mais permettra également au plus large panel d’étudiants possible de profiter de la formation. 
Le recrutement vise à retenir 30 personnes par année universitaire. Le public concerné est composé majoritairement de professionnels travaillant dans le champ de la protection du majeur et dans une moindre part, d’étudiants en formation initiale. 
La sélection se fait sur dossier en fonction du cursus universitaire suivi et de la motivation du candidat.
La stratégie de communication se fait de la manière suivante : édition d’une plaquette de présentation et communication sur les sites internet de l’UCA, de l’EUR Lex Société, et idéalement par les Universités proposant des formations de droit des majeurs protégés, mais aussi la Chambre des notaires, la Chambre nationale des mandataires judiciaire à la protection des majeurs et les Barreaux français, l’UNAF, l’ATIAM et le Conseil départemental (à préciser).
Le DU a vocation à accueillir des professionnels qui approfondissent leur compétence : 
- soit ils sont déjà conseils en gestion de patrimoine ou professionnels du droit ou du chiffre en général et souhaitent se spécialiser dans le domaine des majeurs protégés ;
- soit ils s’occupent déjà des majeurs protégés (MJPM ou salarié d’association) et souhaitent être plus performants en matière de gestion de patrimoine. 
- Le DU peut également accueillir des étudiants, titulaires au minimum d’un master 1 avec des pré-requis en droit des biens et gestion de patrimoine. 
Le public visé doit être national et pas seulement local, grâce à la formation à distance. Cela assurera à la fois des promotions annuelles stables, mais permettra également au plus large panel d’étudiants possible de profiter de la formation. 
Le recrutement vise à retenir 30 personnes par année universitaire. Le public concerné est composé majoritairement de professionnels travaillant dans le champ de la protection du majeur et dans une moindre part, d’étudiants en formation initiale. 
La sélection se fait sur dossier en fonction du cursus universitaire suivi et de la motivation du candidat.
La stratégie de communication se fait de la manière suivante : édition d’une plaquette de présentation et communication sur les sites internet de l’UCA, de l’EUR Lex Société, et idéalement par les Universités proposant des formations de droit des majeurs protégés, mais aussi la Chambre des notaires, la Chambre nationale des mandataires judiciaire à la protection des majeurs et les Barreaux français, l’UNAF, l’ATIAM et le Conseil départemental (à préciser).
</t>
  </si>
  <si>
    <t xml:space="preserve">septembre </t>
  </si>
  <si>
    <t xml:space="preserve">décembre </t>
  </si>
  <si>
    <t xml:space="preserve">fin décembre </t>
  </si>
  <si>
    <t>Eva MOUIAL BASSILANA</t>
  </si>
  <si>
    <t>UCA</t>
  </si>
  <si>
    <t>eva.mouial@gmail.com</t>
  </si>
  <si>
    <t>Jean-Raphaël DEMARCHI</t>
  </si>
  <si>
    <t>jean-raphael.demarchi@univ-cotedazur.fr</t>
  </si>
  <si>
    <t>Yves STRICKLER</t>
  </si>
  <si>
    <t>yves.strickler@gmail.com</t>
  </si>
  <si>
    <t>Anne-Sophie Siew-Guillemin</t>
  </si>
  <si>
    <t>anne-sophie.siew-guillemin@univ-cotedazur.fr</t>
  </si>
  <si>
    <t>Gilles RAOUL-CORMEIL</t>
  </si>
  <si>
    <t>Université de Caen</t>
  </si>
  <si>
    <t>gilles.raoul-cormeil@unicaen.fr</t>
  </si>
  <si>
    <t>Nathalie PETERKA</t>
  </si>
  <si>
    <t xml:space="preserve">Université paris Créteil </t>
  </si>
  <si>
    <t>nathalie.peterka-borgniet@u-pec.fr</t>
  </si>
  <si>
    <t>Jean-Marie PLAZY</t>
  </si>
  <si>
    <t xml:space="preserve">univesrité de Bordeaux </t>
  </si>
  <si>
    <t>Thibault GOUJON-BETHAN</t>
  </si>
  <si>
    <t>Université de Lyon III</t>
  </si>
  <si>
    <t>thibault.goujon-bethan@univ-lyon3.fr</t>
  </si>
  <si>
    <t>Jérôme LASSERRE-CAPDEVILLE</t>
  </si>
  <si>
    <t>Université de Strasbourg</t>
  </si>
  <si>
    <t>jlasserrecap@yahoo.fr</t>
  </si>
  <si>
    <t>Jean-Pierre DRENO</t>
  </si>
  <si>
    <t>Quentin GÉZENEC</t>
  </si>
  <si>
    <t xml:space="preserve">Matthieu Bottin </t>
  </si>
  <si>
    <t>Olivier FISHBACH</t>
  </si>
  <si>
    <t>Céline DEMOGEOT</t>
  </si>
  <si>
    <t>Pierre-Alexandre MARANGE</t>
  </si>
  <si>
    <t>Isabelle GARD-PEYSSON</t>
  </si>
  <si>
    <t>Anne-Lyne ROUGET</t>
  </si>
  <si>
    <t xml:space="preserve">Philippe RAYMONDET </t>
  </si>
  <si>
    <t>Guillaume de MEZERAC</t>
  </si>
  <si>
    <t xml:space="preserve">Lisa NUNES </t>
  </si>
  <si>
    <t>Dorian VILMAIN</t>
  </si>
  <si>
    <t>Sebastien ROUMAJON</t>
  </si>
  <si>
    <t xml:space="preserve">Magistrat honoraire </t>
  </si>
  <si>
    <t xml:space="preserve">Gestionnaire de patrimoine </t>
  </si>
  <si>
    <t xml:space="preserve">Avocat </t>
  </si>
  <si>
    <t>Directeur générale ATIAM</t>
  </si>
  <si>
    <t xml:space="preserve">Directrice adjointe ATIAM </t>
  </si>
  <si>
    <t>Chef de service ATIAM</t>
  </si>
  <si>
    <t>MJPM</t>
  </si>
  <si>
    <t>Médecin psychiatre</t>
  </si>
  <si>
    <t>Psychologue clinicienne</t>
  </si>
  <si>
    <t xml:space="preserve">notaire </t>
  </si>
  <si>
    <t xml:space="preserve">avocat </t>
  </si>
  <si>
    <t>Prominis</t>
  </si>
  <si>
    <t xml:space="preserve">Atiam </t>
  </si>
  <si>
    <t xml:space="preserve">atiam </t>
  </si>
  <si>
    <t xml:space="preserve">libéral </t>
  </si>
  <si>
    <t xml:space="preserve">retraite </t>
  </si>
  <si>
    <t>jpdreno@gmail.com</t>
  </si>
  <si>
    <t>quentin@prominis.fr</t>
  </si>
  <si>
    <t>bottin.avocat@orange.fr</t>
  </si>
  <si>
    <t>o.fischbach@atiam.org</t>
  </si>
  <si>
    <t>c.demogeot@atiam.org</t>
  </si>
  <si>
    <t>p-a.marrange@atiam.org</t>
  </si>
  <si>
    <t>i.gard-peysson@atiam.org</t>
  </si>
  <si>
    <t>mjpmrouget@outlook.com</t>
  </si>
  <si>
    <t>gdemezerac@adequationfinance.eu</t>
  </si>
  <si>
    <t xml:space="preserve">institut de formation notaires </t>
  </si>
  <si>
    <t>dorian.vilmain@hotmail.fr</t>
  </si>
  <si>
    <t>sebastien.roumajon@univ-cotedazur.fr</t>
  </si>
  <si>
    <t xml:space="preserve">pratique du droit pénal </t>
  </si>
  <si>
    <t xml:space="preserve">pratique de la gestion de patrimoine </t>
  </si>
  <si>
    <t xml:space="preserve">pratique du droit immobilier </t>
  </si>
  <si>
    <t>pratique de MJPM</t>
  </si>
  <si>
    <t xml:space="preserve">pratique de MJPM libéral </t>
  </si>
  <si>
    <t xml:space="preserve">pratique de la médecine </t>
  </si>
  <si>
    <t xml:space="preserve">pratique de la psychologie </t>
  </si>
  <si>
    <t xml:space="preserve">pratique du notariat </t>
  </si>
  <si>
    <t xml:space="preserve">pratique du droit patrimonial </t>
  </si>
  <si>
    <t>jmplazystamand@wanadoo.fr</t>
  </si>
  <si>
    <t xml:space="preserve">UE 1 Enseignements fondamentaux </t>
  </si>
  <si>
    <t>    ECUE Aspects éthiques et déontologiques généraux</t>
  </si>
  <si>
    <t xml:space="preserve">    ECUE Psychologie du vieillissement (troubles cognitifs :     Alzheimer, parkinson..)</t>
  </si>
  <si>
    <t xml:space="preserve">    ECUE Droit personnels et familiaux des majeurs protégés </t>
  </si>
  <si>
    <t>    ECUE Droit des majeurs protégés approfondi</t>
  </si>
  <si>
    <t>    ECUE Les organes exécutifs de la protection</t>
  </si>
  <si>
    <t>    ECUE Les organes judiciaires de la protection</t>
  </si>
  <si>
    <t>UE 2 La gestion de patrimoine en droit</t>
  </si>
  <si>
    <t>    ECUE Droit bancaire</t>
  </si>
  <si>
    <t>    ECUE Fiducie, mandat de protection future</t>
  </si>
  <si>
    <t>    ECUE L'immobilier du majeur protégé</t>
  </si>
  <si>
    <t>    ECUE L’assurance-vie (cas pratiques)</t>
  </si>
  <si>
    <t>    ECUE Procédure de surendettement des particuliers</t>
  </si>
  <si>
    <t>    ECUE Régimes matrimoniaux et PACS</t>
  </si>
  <si>
    <t xml:space="preserve">    ECUE SCI </t>
  </si>
  <si>
    <t>    ECUE Droit des successions et majeurs protégés</t>
  </si>
  <si>
    <t xml:space="preserve">UE 3 La gestion de patrimoine en chiffres </t>
  </si>
  <si>
    <t xml:space="preserve">    ECUE Gestion de patrimoine en droit </t>
  </si>
  <si>
    <t>    ECUE Comptabilité du MJPM tutélaire</t>
  </si>
  <si>
    <t>    ECUE Fiscalité du patrimoine</t>
  </si>
  <si>
    <t>    ECUE Les actifs du majeur protégé</t>
  </si>
  <si>
    <t>    ECUE Stratégies patrimoniales dont SCPI</t>
  </si>
  <si>
    <t>UE 4 Responsabilités et juridictions</t>
  </si>
  <si>
    <t>    ECUE Droit pénal et procédure pénale (grands principes)</t>
  </si>
  <si>
    <t>    ECUE Accès au juge de la personne protégée et grands principes de la procédure civile</t>
  </si>
  <si>
    <t xml:space="preserve">    ECUE Inventaire de patrimoine </t>
  </si>
  <si>
    <t>    ECUE Responsabilité civile du majeur protégé</t>
  </si>
  <si>
    <t>    ECUE Responsabilité professionnelle du MJPM</t>
  </si>
  <si>
    <t xml:space="preserve">   ECUE Le métier de MJPM en exercice libéral</t>
  </si>
  <si>
    <t xml:space="preserve">UE 5 Etude de cas </t>
  </si>
  <si>
    <t xml:space="preserve">Etude de cas </t>
  </si>
  <si>
    <t xml:space="preserve">Nombre à choisir par l'étudiant : toutes </t>
  </si>
  <si>
    <t xml:space="preserve">C'est un domaine en pleine expansion du fait du vieillissement de la population et un message de la part de notre Université de tenir compte de se phénomène et d'offrir aux professionnels et aux étudiants des moyens d'excellence pour se former et anticiper les risques liés à la vulnérabilité. Le programme se compose d’environ 190 heures de cours dispensées sur une période de 6 mois pour la première année 2022, de janvier à juin. Les cours seront ensuite dispensés sur une période de 9 mois, d’octobre à juin. Le DU est proposé dans le cadre de la formation initiale et continue. Il est organisé sur 3 jours par mois, pour tenir compte des contraintes horaires éventuelles des étudiants engagés par ailleurs dans une activité professionnelle. Il se déroule de façon hybride, à la fois en présentiel et en distantiel.
La formation est organisée autour de 5 unités d’enseignement. 
La première UE pose le cadre juridique de la protection des majeurs. Il s’agit d’analyser l’environnement juridique spécifique du majeur protégé en proposant : 
- un approfondissement global du droit des majeurs protégés, sous la forme de cas pratiques complexes, pour lesquels une méthodologie rigoureuse sera enseignée ;
- un bilan du droit positif ;
- et des solutions de droit prospectif. 
La deuxième UE vise à entrer dans le vif des aspects juridiques de la gestion de patrimoine du majeur protégé, fortuné ou non, posant des questions bien différentes, de la procédure de surendettement des particuliers aux placements financiers. 
La troisième UE développe les aspects financiers des questions de gestion de patrimoine, intrinsèquement liés aux aspects juridiques. Le gestionnaire de patrimoine est un professionnel du droit et du chiffre, il peut certes être assisté d’un comptable et d’un analyste financier si le patrimoine du majeur l’exige, mais il doit maîtriser ces langages pour protéger véritablement son client. 
La quatrième UE est axée sur la responsabilité du gestionnaire et ses relations avec les juridictions. Procédures, compétences des juridictions, acteurs plurisectoriels : le gestionnaire doit savoir interagir avec ces professionnels et cerner sa propre responsabilité. 
La 5ème UE est composée d'une étude de cas sur lequel l’équipe pédagogique apportera une méthodologie.
L’équipe pédagogique est composée d’universitaires et de professionnels ayant des compétences spécifiques liées à la gestion de patrimoine des personnes vulnérables. Le DU offre un regard croisé entre université et pratique, théorie et terrain, les deux étant intrinsèquement liés et s’enrichissant mutuellement. 
Un contrôle des connaissances sera organisé dans chacune des UE, sous forme d’examens écrits et/ou oraux, auxquels s’ajoutera la note de rédaction du mémoire et une note de soutenance. L’étudiant obtiendra le diplôme d’université gestion du patrimoine du majeur protégé dès lors que sa moyenne générale compensée entre toutes les UE atteindra au minimum 10/20. La compensation s’opèrera au sein des UE, au sein de chaque semestre et entre les deux semestres (dès la 2ème rentrée d’octobre 2022). Il n’y aura qu’une seule session d’examen par an.
</t>
  </si>
  <si>
    <t xml:space="preserve">La formation vise à transmettre des compétences spécialisées de gestion du patrimoine des personnes protégées à des professionnels (mandataires judiciaires à la protection des majeurs, notaires, avocats, syndic de copropriété, gestionnaire de patrimoine, banquiers, assureurs). 
o Les étudiants, en formation initiale et continue, acquerront des techniques à la fois juridiques, comptables et financières pour conseiller les mandataires judiciaires et les représentants professionnels et non-professionnels de ces majeurs, dont les facultés physiques et/ou mentales sont altérées. 
o La formation vise encore à donner aux étudiants une vision complète de la responsabilité professionnelle et humaine du gestionnaire de patrimoine des majeurs protégés.
• Pourquoi ces objectifs pour 2022 ? 
o Ce secteur est en pleine expansion du fait du vieillissement de la population et de la technicité croissante des matières juridiques. Le droit des majeurs protégés est devenu une spécialité à part entière. 
o Statistiquement, 730 000 personnes sont aujourd’hui concernées par une mesure de protection juridique, chiffre qui pourrait être multiplié par trois en 2040 , soit une augmentation de 300 %. D’après la Cour des Comptes , c’est aujourd’hui environ 11 millions d’aidants familiaux qui accompagnent des proches dépendants et « en 2060, environ 24 millions de français, soit environ un sur trois seraient âgés de 60 ans ou plus, contre un peu plus de 16 millions en 2016 ; dans le même temps, la population de plus de 75 ans doublerait passant de 6 millions à 12 millions de personnes ». 
o L’anticipation et la nécessité de former des professionnels s’imposent, sans quoi le régime de protection des majeurs subira une pression démographique potentiellement nuisible à un accompagnement humain efficace.
o La pratique actuelle laisse d’ores et déjà apparaître des lacunes, en témoigne le titre du Rapport de la Cour des comptes, « Une réforme ambitieuse, une mise en œuvre défaillante ». Dans ce contexte, le DU gestion de patrimoine des majeurs protégés s’impose.
o Le DU envisage une formation approfondie de droit des majeurs protégé, constamment réformé , mais aussi de gestion du patrimoine. Ce diplôme complètera notamment celui de Mandataire judiciaire à la protection des majeurs et de gestionnaire de patrimoine (qui existe dans environ 4 autres universités françaises seulement). o 1. Elaborer des solutions juridiques d’anticipation pour éviter à une personne vulnérable une mesure de protection judiciaire (lorsque cela est possible) ; 
o 2. Analyser une situation patrimoniale complexe et s’y repérer pour orienter le professionnel en charge de la personne vulnérable ou sa famille ;
o 3. Inventorier les solutions patrimoniales immédiates pour orienter les professionnels en charge de la personne vulnérable ou sa famille afin d’assurer l’accompagnement de la personne vulnérable ; 
o 4. Imaginer des solutions patrimoniales durables spécifiquement adaptées à la personne dans une optique de pérennisation de son patrimoine sur du long terme ;
o 5. Forger son éthique professionnelle en approfondissant sa connaissance des majeurs vulnérables et les contours de sa responsabilité professionnelle. 
</t>
  </si>
  <si>
    <t xml:space="preserve">Ce secteur est en pleine expansion du fait du vieillissement de la population et de la technicité croissante des matières juridiques. Le droit des majeurs protégés est devenu une spécialité à part entière. 
Statistiquement, 730 000 personnes sont aujourd’hui concernées par une mesure de protection juridique, chiffre qui pourrait être multiplié par trois en 2040 , soit une augmentation de 300 %. D’après la Cour des Comptes , c’est aujourd’hui environ 11 millions d’aidants familiaux qui accompagnent des proches dépendants et « en 2060, environ 24 millions de français, soit environ un sur trois seraient âgés de 60 ans ou plus, contre un peu plus de 16 millions en 2016 ; dans le même temps, la population de plus de 75 ans doublerait passant de 6 millions à 12 millions de personnes ». </t>
  </si>
  <si>
    <t>Il existe quelques formations : 
- formation AUREP gestion de patrimoine des seniors 91 heures Paris 3700 euros.
- d'autres formations par des organismes privées (Olifan Group par exemple) sur des thèmes spécifiques pour 10h ou 20H.</t>
  </si>
  <si>
    <t xml:space="preserve">Composante : </t>
  </si>
  <si>
    <t>Secteur disciplinaire :</t>
  </si>
  <si>
    <t>Niveau d'entrée minimal (bac, bac+1, bac+2 …) :</t>
  </si>
  <si>
    <t>Synchrone</t>
  </si>
  <si>
    <t>Distanciel</t>
  </si>
  <si>
    <t>Durée de la formation :</t>
  </si>
  <si>
    <t xml:space="preserve">Stage : </t>
  </si>
  <si>
    <t>Nom de l'agent : Hubert GOUDINEAU (intérim de Natacha CARLES)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</si>
</sst>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 numFmtId="171" formatCode="0.0"/>
  </numFmts>
  <fonts count="46"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8"/>
      <color rgb="FF000000"/>
      <name val="Arial"/>
    </font>
    <font>
      <sz val="8"/>
      <color rgb="FF000000"/>
      <name val="Arial"/>
    </font>
    <font>
      <u/>
      <sz val="11"/>
      <color theme="11"/>
      <name val="Calibri"/>
      <family val="2"/>
      <scheme val="minor"/>
    </font>
  </fonts>
  <fills count="1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rgb="FF92CDDC"/>
        <bgColor indexed="64"/>
      </patternFill>
    </fill>
  </fills>
  <borders count="92">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medium">
        <color auto="1"/>
      </top>
      <bottom/>
      <diagonal/>
    </border>
    <border>
      <left/>
      <right style="medium">
        <color auto="1"/>
      </right>
      <top style="medium">
        <color auto="1"/>
      </top>
      <bottom/>
      <diagonal/>
    </border>
    <border>
      <left style="thin">
        <color auto="1"/>
      </left>
      <right/>
      <top/>
      <bottom/>
      <diagonal/>
    </border>
    <border>
      <left/>
      <right style="medium">
        <color auto="1"/>
      </right>
      <top/>
      <bottom/>
      <diagonal/>
    </border>
    <border>
      <left style="thin">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diagonal/>
    </border>
    <border>
      <left style="medium">
        <color auto="1"/>
      </left>
      <right/>
      <top/>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diagonal/>
    </border>
    <border>
      <left/>
      <right/>
      <top style="thin">
        <color auto="1"/>
      </top>
      <bottom/>
      <diagonal/>
    </border>
    <border>
      <left/>
      <right style="medium">
        <color auto="1"/>
      </right>
      <top style="thin">
        <color auto="1"/>
      </top>
      <bottom/>
      <diagonal/>
    </border>
    <border>
      <left style="thin">
        <color auto="1"/>
      </left>
      <right/>
      <top/>
      <bottom style="thin">
        <color auto="1"/>
      </bottom>
      <diagonal/>
    </border>
    <border>
      <left/>
      <right/>
      <top/>
      <bottom style="thin">
        <color auto="1"/>
      </bottom>
      <diagonal/>
    </border>
    <border>
      <left/>
      <right style="medium">
        <color auto="1"/>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bottom/>
      <diagonal/>
    </border>
    <border>
      <left/>
      <right style="thin">
        <color auto="1"/>
      </right>
      <top/>
      <bottom/>
      <diagonal/>
    </border>
    <border>
      <left style="medium">
        <color auto="1"/>
      </left>
      <right/>
      <top/>
      <bottom style="thin">
        <color auto="1"/>
      </bottom>
      <diagonal/>
    </border>
    <border>
      <left/>
      <right style="thin">
        <color auto="1"/>
      </right>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style="thin">
        <color rgb="FFC00000"/>
      </left>
      <right/>
      <top style="thin">
        <color rgb="FFC00000"/>
      </top>
      <bottom/>
      <diagonal/>
    </border>
    <border>
      <left/>
      <right/>
      <top style="thin">
        <color rgb="FFC00000"/>
      </top>
      <bottom/>
      <diagonal/>
    </border>
    <border>
      <left style="medium">
        <color auto="1"/>
      </left>
      <right style="thin">
        <color auto="1"/>
      </right>
      <top style="medium">
        <color auto="1"/>
      </top>
      <bottom/>
      <diagonal/>
    </border>
    <border>
      <left style="thin">
        <color auto="1"/>
      </left>
      <right style="thin">
        <color auto="1"/>
      </right>
      <top style="thin">
        <color auto="1"/>
      </top>
      <bottom style="thick">
        <color rgb="FFFF0000"/>
      </bottom>
      <diagonal/>
    </border>
    <border>
      <left style="thin">
        <color auto="1"/>
      </left>
      <right style="medium">
        <color auto="1"/>
      </right>
      <top style="thin">
        <color auto="1"/>
      </top>
      <bottom style="thick">
        <color rgb="FFFF0000"/>
      </bottom>
      <diagonal/>
    </border>
    <border>
      <left/>
      <right style="thin">
        <color auto="1"/>
      </right>
      <top style="medium">
        <color auto="1"/>
      </top>
      <bottom style="medium">
        <color auto="1"/>
      </bottom>
      <diagonal/>
    </border>
    <border>
      <left style="medium">
        <color auto="1"/>
      </left>
      <right/>
      <top style="thin">
        <color auto="1"/>
      </top>
      <bottom/>
      <diagonal/>
    </border>
    <border>
      <left/>
      <right style="thin">
        <color auto="1"/>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thin">
        <color auto="1"/>
      </right>
      <top style="medium">
        <color auto="1"/>
      </top>
      <bottom style="thin">
        <color auto="1"/>
      </bottom>
      <diagonal/>
    </border>
    <border>
      <left style="medium">
        <color auto="1"/>
      </left>
      <right style="thin">
        <color auto="1"/>
      </right>
      <top/>
      <bottom/>
      <diagonal/>
    </border>
    <border>
      <left style="thin">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auto="1"/>
      </left>
      <right/>
      <top style="medium">
        <color auto="1"/>
      </top>
      <bottom/>
      <diagonal/>
    </border>
    <border>
      <left style="medium">
        <color auto="1"/>
      </left>
      <right style="medium">
        <color auto="1"/>
      </right>
      <top style="thin">
        <color auto="1"/>
      </top>
      <bottom/>
      <diagonal/>
    </border>
    <border>
      <left style="medium">
        <color auto="1"/>
      </left>
      <right style="thin">
        <color auto="1"/>
      </right>
      <top/>
      <bottom style="medium">
        <color auto="1"/>
      </bottom>
      <diagonal/>
    </border>
    <border>
      <left style="medium">
        <color auto="1"/>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auto="1"/>
      </top>
      <bottom style="medium">
        <color auto="1"/>
      </bottom>
      <diagonal/>
    </border>
    <border>
      <left style="medium">
        <color rgb="FF000000"/>
      </left>
      <right style="medium">
        <color auto="1"/>
      </right>
      <top style="medium">
        <color auto="1"/>
      </top>
      <bottom style="medium">
        <color auto="1"/>
      </bottom>
      <diagonal/>
    </border>
    <border>
      <left/>
      <right style="medium">
        <color auto="1"/>
      </right>
      <top style="thin">
        <color auto="1"/>
      </top>
      <bottom style="thin">
        <color auto="1"/>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xf numFmtId="0" fontId="45" fillId="0" borderId="0" applyNumberFormat="0" applyFill="0" applyBorder="0" applyAlignment="0" applyProtection="0"/>
  </cellStyleXfs>
  <cellXfs count="495">
    <xf numFmtId="0" fontId="0" fillId="0" borderId="0" xfId="0"/>
    <xf numFmtId="0" fontId="3" fillId="0" borderId="0" xfId="3"/>
    <xf numFmtId="0" fontId="7" fillId="0" borderId="0" xfId="0" applyFont="1"/>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Fill="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0" fontId="0" fillId="0" borderId="0" xfId="0" applyBorder="1"/>
    <xf numFmtId="0" fontId="0" fillId="0" borderId="0" xfId="0" applyBorder="1" applyAlignment="1"/>
    <xf numFmtId="49" fontId="2" fillId="8" borderId="45" xfId="0" applyNumberFormat="1" applyFont="1" applyFill="1" applyBorder="1" applyAlignment="1" applyProtection="1">
      <alignment horizontal="center" vertical="center" wrapText="1"/>
      <protection locked="0"/>
    </xf>
    <xf numFmtId="0" fontId="0" fillId="0" borderId="45" xfId="0" applyBorder="1" applyAlignment="1"/>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applyAlignment="1"/>
    <xf numFmtId="0" fontId="0" fillId="0" borderId="25" xfId="0" applyBorder="1"/>
    <xf numFmtId="0" fontId="0" fillId="0" borderId="11" xfId="0" applyBorder="1"/>
    <xf numFmtId="0" fontId="0" fillId="0" borderId="42" xfId="0" applyBorder="1"/>
    <xf numFmtId="0" fontId="0" fillId="0" borderId="24"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20"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Fill="1" applyBorder="1" applyProtection="1">
      <protection locked="0"/>
    </xf>
    <xf numFmtId="2" fontId="0" fillId="0" borderId="61" xfId="0" applyNumberFormat="1" applyFill="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Border="1" applyAlignment="1">
      <alignment horizontal="center" vertical="center" wrapText="1"/>
    </xf>
    <xf numFmtId="1" fontId="6" fillId="0" borderId="0" xfId="0" applyNumberFormat="1" applyFont="1" applyFill="1" applyBorder="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165" fontId="0" fillId="0" borderId="0" xfId="0" applyNumberFormat="1" applyFill="1"/>
    <xf numFmtId="0" fontId="0" fillId="0" borderId="0" xfId="0" applyNumberFormat="1"/>
    <xf numFmtId="0" fontId="4" fillId="5" borderId="45" xfId="0" applyFont="1" applyFill="1" applyBorder="1" applyAlignment="1">
      <alignment horizontal="center" vertical="center" wrapText="1"/>
    </xf>
    <xf numFmtId="0" fontId="0" fillId="0" borderId="0" xfId="0" applyBorder="1" applyAlignment="1">
      <alignment horizontal="center" vertical="top" wrapText="1"/>
    </xf>
    <xf numFmtId="2" fontId="0" fillId="0" borderId="40" xfId="0" applyNumberFormat="1" applyFill="1" applyBorder="1" applyProtection="1">
      <protection locked="0"/>
    </xf>
    <xf numFmtId="2" fontId="0" fillId="0" borderId="26" xfId="0" applyNumberFormat="1" applyFill="1" applyBorder="1" applyProtection="1">
      <protection locked="0"/>
    </xf>
    <xf numFmtId="0" fontId="29" fillId="5" borderId="45" xfId="0" applyFont="1" applyFill="1" applyBorder="1" applyAlignment="1">
      <alignment horizontal="center" vertical="center" wrapText="1"/>
    </xf>
    <xf numFmtId="0" fontId="10" fillId="0" borderId="0" xfId="0" applyFont="1" applyFill="1" applyBorder="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Fill="1" applyBorder="1" applyAlignment="1">
      <alignment horizontal="left" wrapText="1"/>
    </xf>
    <xf numFmtId="0" fontId="5" fillId="0" borderId="7" xfId="0" applyFont="1" applyFill="1" applyBorder="1"/>
    <xf numFmtId="165" fontId="14" fillId="7" borderId="8" xfId="0" applyNumberFormat="1" applyFont="1" applyFill="1" applyBorder="1" applyProtection="1">
      <protection locked="0"/>
    </xf>
    <xf numFmtId="0" fontId="4" fillId="0" borderId="0" xfId="0" applyFont="1" applyFill="1" applyBorder="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Fill="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Fill="1" applyBorder="1" applyAlignment="1">
      <alignment vertical="top" wrapText="1"/>
    </xf>
    <xf numFmtId="0" fontId="10" fillId="0" borderId="78" xfId="0" applyFont="1" applyFill="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35" fillId="0" borderId="5"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5" xfId="0" applyFont="1" applyBorder="1" applyAlignment="1" applyProtection="1">
      <alignment vertical="center" wrapText="1"/>
      <protection locked="0"/>
    </xf>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90" xfId="0" applyFont="1" applyFill="1" applyBorder="1" applyAlignment="1">
      <alignment horizontal="left" vertical="center" wrapText="1"/>
    </xf>
    <xf numFmtId="0" fontId="35" fillId="5" borderId="58"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NumberFormat="1"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50" xfId="0" applyNumberFormat="1"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0" fillId="0" borderId="0" xfId="0" applyAlignment="1"/>
    <xf numFmtId="0" fontId="2" fillId="0" borderId="19" xfId="0" applyFont="1" applyBorder="1" applyAlignment="1"/>
    <xf numFmtId="0" fontId="0" fillId="0" borderId="20" xfId="0" applyBorder="1" applyAlignment="1"/>
    <xf numFmtId="170" fontId="0" fillId="0" borderId="21" xfId="0" applyNumberFormat="1" applyBorder="1" applyAlignment="1"/>
    <xf numFmtId="0" fontId="41" fillId="0" borderId="10" xfId="0" applyFont="1" applyFill="1" applyBorder="1"/>
    <xf numFmtId="6" fontId="42" fillId="0" borderId="11" xfId="0" applyNumberFormat="1" applyFont="1" applyBorder="1"/>
    <xf numFmtId="1" fontId="2" fillId="2" borderId="21" xfId="0" applyNumberFormat="1" applyFont="1" applyFill="1" applyBorder="1" applyProtection="1"/>
    <xf numFmtId="2" fontId="0" fillId="0" borderId="1" xfId="0" applyNumberFormat="1" applyFill="1" applyBorder="1" applyProtection="1"/>
    <xf numFmtId="2" fontId="0" fillId="0" borderId="19" xfId="0" applyNumberFormat="1" applyFill="1" applyBorder="1" applyProtection="1"/>
    <xf numFmtId="166" fontId="0" fillId="0" borderId="6" xfId="1" applyNumberFormat="1" applyFont="1" applyFill="1" applyBorder="1" applyProtection="1"/>
    <xf numFmtId="165" fontId="25" fillId="12" borderId="1" xfId="0" applyNumberFormat="1" applyFont="1" applyFill="1" applyBorder="1" applyAlignment="1" applyProtection="1">
      <alignment horizontal="center" vertical="center"/>
    </xf>
    <xf numFmtId="0" fontId="0" fillId="7" borderId="1" xfId="0" applyFill="1" applyBorder="1" applyAlignment="1" applyProtection="1">
      <alignment horizontal="center"/>
      <protection locked="0"/>
    </xf>
    <xf numFmtId="0" fontId="43" fillId="18" borderId="74" xfId="0" applyFont="1" applyFill="1" applyBorder="1" applyAlignment="1">
      <alignment vertical="center"/>
    </xf>
    <xf numFmtId="0" fontId="44" fillId="0" borderId="70" xfId="0" applyFont="1" applyBorder="1" applyAlignment="1">
      <alignment vertical="center" wrapText="1"/>
    </xf>
    <xf numFmtId="0" fontId="43" fillId="18" borderId="70" xfId="0" applyFont="1" applyFill="1" applyBorder="1" applyAlignment="1">
      <alignment vertical="center"/>
    </xf>
    <xf numFmtId="0" fontId="44" fillId="0" borderId="70" xfId="0" applyFont="1" applyBorder="1" applyAlignment="1">
      <alignment vertical="center"/>
    </xf>
    <xf numFmtId="0" fontId="44" fillId="0" borderId="70" xfId="0" applyFont="1" applyBorder="1" applyAlignment="1">
      <alignment horizontal="center" vertical="center"/>
    </xf>
    <xf numFmtId="0" fontId="0" fillId="0" borderId="0" xfId="0" applyAlignment="1">
      <alignment vertical="center" wrapText="1"/>
    </xf>
    <xf numFmtId="0" fontId="5" fillId="0" borderId="0" xfId="0" applyFont="1" applyAlignment="1">
      <alignment vertical="center" wrapText="1"/>
    </xf>
    <xf numFmtId="0" fontId="0" fillId="0" borderId="0" xfId="0" applyFont="1" applyAlignment="1">
      <alignment horizontal="left" vertical="center" wrapText="1"/>
    </xf>
    <xf numFmtId="0" fontId="0" fillId="0" borderId="0" xfId="0" applyFont="1" applyAlignment="1">
      <alignment vertical="center" wrapText="1"/>
    </xf>
    <xf numFmtId="0" fontId="0" fillId="0" borderId="6" xfId="0" applyFont="1" applyBorder="1" applyAlignment="1">
      <alignment vertical="center" wrapText="1"/>
    </xf>
    <xf numFmtId="0" fontId="0" fillId="0" borderId="1" xfId="0" applyFont="1" applyBorder="1" applyAlignment="1" applyProtection="1">
      <alignment vertical="center" wrapText="1"/>
      <protection locked="0"/>
    </xf>
    <xf numFmtId="0" fontId="0" fillId="0" borderId="0" xfId="0" applyAlignment="1" applyProtection="1">
      <alignment vertical="center" wrapText="1"/>
      <protection locked="0"/>
    </xf>
    <xf numFmtId="0" fontId="35" fillId="0" borderId="2" xfId="0" applyFont="1" applyBorder="1" applyAlignment="1" applyProtection="1">
      <alignment vertical="center" wrapText="1"/>
      <protection locked="0"/>
    </xf>
    <xf numFmtId="0" fontId="35" fillId="0" borderId="3" xfId="0" applyFont="1" applyBorder="1" applyAlignment="1" applyProtection="1">
      <alignment vertical="center" wrapText="1"/>
      <protection locked="0"/>
    </xf>
    <xf numFmtId="0" fontId="36" fillId="0" borderId="3" xfId="0" applyFont="1" applyBorder="1" applyAlignment="1" applyProtection="1">
      <alignment vertical="center" wrapText="1"/>
      <protection locked="0"/>
    </xf>
    <xf numFmtId="0" fontId="35" fillId="0" borderId="1" xfId="0" applyFont="1" applyBorder="1" applyAlignment="1" applyProtection="1">
      <alignment vertical="center" wrapText="1"/>
      <protection locked="0"/>
    </xf>
    <xf numFmtId="0" fontId="3" fillId="0" borderId="1" xfId="3" applyBorder="1" applyAlignment="1" applyProtection="1">
      <alignment vertical="center" wrapText="1"/>
      <protection locked="0"/>
    </xf>
    <xf numFmtId="0" fontId="0" fillId="0" borderId="7" xfId="0" applyBorder="1" applyAlignment="1" applyProtection="1">
      <alignment vertical="center" wrapText="1"/>
      <protection locked="0"/>
    </xf>
    <xf numFmtId="0" fontId="0" fillId="0" borderId="8" xfId="0" applyBorder="1" applyAlignment="1" applyProtection="1">
      <alignment vertical="center" wrapText="1"/>
      <protection locked="0"/>
    </xf>
    <xf numFmtId="171" fontId="36" fillId="0" borderId="4" xfId="0" applyNumberFormat="1" applyFont="1" applyBorder="1" applyAlignment="1" applyProtection="1">
      <alignment vertical="center" wrapText="1"/>
      <protection locked="0"/>
    </xf>
    <xf numFmtId="171" fontId="36" fillId="0" borderId="6" xfId="0" applyNumberFormat="1" applyFont="1" applyBorder="1" applyAlignment="1" applyProtection="1">
      <alignment vertical="center" wrapText="1"/>
      <protection locked="0"/>
    </xf>
    <xf numFmtId="171" fontId="0" fillId="0" borderId="9" xfId="0" applyNumberFormat="1" applyBorder="1" applyAlignment="1" applyProtection="1">
      <alignment vertical="center" wrapText="1"/>
      <protection locked="0"/>
    </xf>
    <xf numFmtId="0" fontId="0" fillId="0" borderId="4" xfId="0" applyFont="1" applyBorder="1" applyAlignment="1">
      <alignment vertical="center" wrapText="1"/>
    </xf>
    <xf numFmtId="0" fontId="0" fillId="0" borderId="1" xfId="0" applyBorder="1" applyAlignment="1" applyProtection="1">
      <alignment vertical="center" wrapText="1"/>
      <protection locked="0"/>
    </xf>
    <xf numFmtId="0" fontId="0" fillId="0" borderId="1" xfId="0" applyFont="1" applyFill="1" applyBorder="1" applyAlignment="1" applyProtection="1">
      <alignment vertical="center" wrapText="1"/>
      <protection locked="0"/>
    </xf>
    <xf numFmtId="0" fontId="0" fillId="0" borderId="6" xfId="0" applyFont="1" applyFill="1" applyBorder="1" applyAlignment="1">
      <alignment vertical="center" wrapText="1"/>
    </xf>
    <xf numFmtId="0" fontId="0" fillId="0" borderId="6" xfId="0" applyBorder="1" applyAlignment="1" applyProtection="1">
      <alignment vertical="center" wrapText="1"/>
      <protection locked="0"/>
    </xf>
    <xf numFmtId="0" fontId="0" fillId="0" borderId="6" xfId="0" applyFont="1" applyFill="1" applyBorder="1" applyAlignment="1" applyProtection="1">
      <alignment vertical="center" wrapText="1"/>
      <protection locked="0"/>
    </xf>
    <xf numFmtId="0" fontId="0" fillId="0" borderId="8" xfId="0" applyFont="1" applyFill="1" applyBorder="1" applyAlignment="1" applyProtection="1">
      <alignment vertical="center" wrapText="1"/>
      <protection locked="0"/>
    </xf>
    <xf numFmtId="0" fontId="0" fillId="0" borderId="9" xfId="0" applyFont="1" applyFill="1" applyBorder="1" applyAlignment="1" applyProtection="1">
      <alignment vertical="center" wrapText="1"/>
      <protection locked="0"/>
    </xf>
    <xf numFmtId="0" fontId="36" fillId="0" borderId="2" xfId="0" applyFont="1" applyBorder="1" applyAlignment="1" applyProtection="1">
      <alignment horizontal="left" vertical="center" wrapText="1"/>
      <protection locked="0"/>
    </xf>
    <xf numFmtId="0" fontId="36" fillId="0" borderId="3" xfId="0" applyFont="1" applyBorder="1" applyAlignment="1" applyProtection="1">
      <alignment horizontal="left" vertical="center" wrapText="1"/>
      <protection locked="0"/>
    </xf>
    <xf numFmtId="0" fontId="36" fillId="0" borderId="5" xfId="0" applyFont="1" applyBorder="1" applyAlignment="1" applyProtection="1">
      <alignment horizontal="left" vertical="center" wrapText="1"/>
      <protection locked="0"/>
    </xf>
    <xf numFmtId="0" fontId="36" fillId="0" borderId="1" xfId="0" applyFont="1" applyBorder="1" applyAlignment="1" applyProtection="1">
      <alignment horizontal="left" vertical="center" wrapText="1"/>
      <protection locked="0"/>
    </xf>
    <xf numFmtId="0" fontId="0" fillId="0" borderId="5"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5" xfId="0"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0" fillId="0" borderId="0" xfId="0" applyFont="1" applyAlignment="1">
      <alignment horizontal="left" vertical="center"/>
    </xf>
    <xf numFmtId="0" fontId="1" fillId="0" borderId="0" xfId="0" applyFont="1" applyAlignment="1">
      <alignment horizontal="left" vertical="center"/>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Border="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Border="1" applyAlignment="1">
      <alignment horizontal="left" vertical="top" wrapText="1"/>
    </xf>
    <xf numFmtId="0" fontId="10" fillId="6" borderId="25" xfId="0" applyFont="1" applyFill="1" applyBorder="1" applyAlignment="1">
      <alignment horizontal="left" vertical="top" wrapText="1"/>
    </xf>
    <xf numFmtId="49" fontId="0" fillId="2" borderId="0"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Border="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0" fillId="0" borderId="0" xfId="0" applyBorder="1" applyAlignment="1">
      <alignment horizontal="center"/>
    </xf>
    <xf numFmtId="0" fontId="6" fillId="4" borderId="3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25" xfId="0" applyFill="1" applyBorder="1" applyAlignment="1">
      <alignment horizontal="left" vertical="top" wrapText="1"/>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49" fontId="2" fillId="8" borderId="0" xfId="0" applyNumberFormat="1" applyFont="1" applyFill="1" applyBorder="1" applyAlignment="1" applyProtection="1">
      <alignment horizontal="center" vertical="top" wrapText="1"/>
      <protection locked="0"/>
    </xf>
    <xf numFmtId="0" fontId="8" fillId="4" borderId="30" xfId="0" applyFont="1" applyFill="1" applyBorder="1" applyAlignment="1">
      <alignment horizontal="center" vertical="center" wrapText="1"/>
    </xf>
    <xf numFmtId="0" fontId="8" fillId="4" borderId="0" xfId="0" applyFont="1" applyFill="1" applyBorder="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wrapText="1"/>
    </xf>
    <xf numFmtId="0" fontId="38" fillId="5" borderId="33" xfId="0" applyFont="1" applyFill="1" applyBorder="1" applyAlignment="1">
      <alignment horizontal="center" vertical="center" wrapText="1"/>
    </xf>
    <xf numFmtId="0" fontId="38" fillId="5" borderId="34" xfId="0" applyFont="1" applyFill="1" applyBorder="1" applyAlignment="1">
      <alignment horizontal="center" vertical="center" wrapText="1"/>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1"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1"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1" fontId="0" fillId="0" borderId="35" xfId="0" applyNumberFormat="1" applyBorder="1" applyAlignment="1" applyProtection="1">
      <alignment horizontal="center" vertical="center"/>
      <protection locked="0"/>
    </xf>
    <xf numFmtId="1"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1"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1" xfId="0" applyFont="1" applyFill="1" applyBorder="1" applyAlignment="1" applyProtection="1">
      <alignment horizontal="center" vertical="center"/>
      <protection locked="0"/>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1"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0"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60"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Fill="1" applyBorder="1" applyAlignment="1">
      <alignment horizontal="center" vertical="center"/>
    </xf>
    <xf numFmtId="2" fontId="28" fillId="0" borderId="17" xfId="0" applyNumberFormat="1" applyFont="1" applyFill="1" applyBorder="1" applyAlignment="1">
      <alignment horizontal="center" vertical="center"/>
    </xf>
    <xf numFmtId="2" fontId="28" fillId="0" borderId="18" xfId="0" applyNumberFormat="1" applyFont="1" applyFill="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Fill="1" applyBorder="1" applyAlignment="1">
      <alignment horizontal="center" vertical="center"/>
    </xf>
    <xf numFmtId="1" fontId="6" fillId="0" borderId="62" xfId="0" applyNumberFormat="1" applyFont="1" applyFill="1" applyBorder="1" applyAlignment="1">
      <alignment horizontal="center" vertical="center"/>
    </xf>
    <xf numFmtId="1" fontId="6" fillId="0" borderId="63" xfId="0" applyNumberFormat="1" applyFont="1" applyFill="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Fill="1" applyBorder="1" applyAlignment="1">
      <alignment horizontal="center" vertical="center"/>
    </xf>
    <xf numFmtId="1" fontId="2" fillId="0" borderId="33" xfId="0" applyNumberFormat="1" applyFont="1" applyFill="1" applyBorder="1" applyAlignment="1">
      <alignment horizontal="center" vertical="center"/>
    </xf>
    <xf numFmtId="1" fontId="2" fillId="0" borderId="34" xfId="0" applyNumberFormat="1" applyFont="1" applyFill="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6">
    <cellStyle name="Lien hypertexte" xfId="3" builtinId="8"/>
    <cellStyle name="Lien hypertexte visité" xfId="5" builtinId="9" hidden="1"/>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hyperlink" Target="mailto:thibault.goujon-bethan@univ-lyon3.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20" zoomScaleSheetLayoutView="100" workbookViewId="0">
      <selection activeCell="U29" sqref="U29"/>
    </sheetView>
  </sheetViews>
  <sheetFormatPr baseColWidth="10" defaultColWidth="9.28515625" defaultRowHeight="15" x14ac:dyDescent="0.25"/>
  <cols>
    <col min="1" max="1" width="13.42578125" customWidth="1"/>
  </cols>
  <sheetData>
    <row r="1" spans="1:1" x14ac:dyDescent="0.25">
      <c r="A1" s="1"/>
    </row>
    <row r="23" ht="27.75" customHeight="1" x14ac:dyDescent="0.25"/>
    <row r="30" ht="129" customHeight="1" x14ac:dyDescent="0.2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43"/>
  <sheetViews>
    <sheetView topLeftCell="A28" workbookViewId="0">
      <selection activeCell="A48" sqref="A48"/>
    </sheetView>
  </sheetViews>
  <sheetFormatPr baseColWidth="10" defaultRowHeight="15" x14ac:dyDescent="0.25"/>
  <cols>
    <col min="1" max="1" width="111.7109375" customWidth="1"/>
    <col min="2" max="2" width="21.7109375" customWidth="1"/>
    <col min="4" max="4" width="47.42578125" customWidth="1"/>
  </cols>
  <sheetData>
    <row r="1" spans="1:6" ht="68.25" customHeight="1" thickBot="1" x14ac:dyDescent="0.3">
      <c r="A1" s="60" t="s">
        <v>240</v>
      </c>
      <c r="B1" s="59"/>
      <c r="C1" s="29"/>
    </row>
    <row r="2" spans="1:6" ht="15.75" thickBot="1" x14ac:dyDescent="0.3"/>
    <row r="3" spans="1:6" ht="15.75" thickBot="1" x14ac:dyDescent="0.3">
      <c r="A3" s="253" t="s">
        <v>343</v>
      </c>
      <c r="B3" s="254"/>
    </row>
    <row r="4" spans="1:6" ht="15.75" thickBot="1" x14ac:dyDescent="0.3">
      <c r="A4" s="65" t="s">
        <v>230</v>
      </c>
      <c r="B4" s="58" t="s">
        <v>154</v>
      </c>
      <c r="D4" s="29"/>
      <c r="E4" s="29"/>
      <c r="F4" s="29"/>
    </row>
    <row r="5" spans="1:6" ht="15.75" thickBot="1" x14ac:dyDescent="0.3">
      <c r="A5" s="68" t="s">
        <v>475</v>
      </c>
      <c r="B5" s="66" t="s">
        <v>51</v>
      </c>
      <c r="D5" s="29"/>
      <c r="E5" s="29"/>
      <c r="F5" s="29"/>
    </row>
    <row r="6" spans="1:6" s="29" customFormat="1" ht="30.75" thickBot="1" x14ac:dyDescent="0.3">
      <c r="A6" s="69" t="s">
        <v>476</v>
      </c>
      <c r="B6" s="67" t="s">
        <v>92</v>
      </c>
    </row>
    <row r="7" spans="1:6" x14ac:dyDescent="0.25">
      <c r="A7" s="255" t="s">
        <v>344</v>
      </c>
      <c r="B7" s="256"/>
    </row>
    <row r="8" spans="1:6" ht="30" customHeight="1" x14ac:dyDescent="0.25">
      <c r="A8" s="257" t="s">
        <v>345</v>
      </c>
      <c r="B8" s="258"/>
    </row>
    <row r="9" spans="1:6" ht="30.75" customHeight="1" thickBot="1" x14ac:dyDescent="0.3">
      <c r="A9" s="259" t="s">
        <v>346</v>
      </c>
      <c r="B9" s="260"/>
    </row>
    <row r="10" spans="1:6" ht="72" customHeight="1" thickBot="1" x14ac:dyDescent="0.3">
      <c r="A10" s="253" t="s">
        <v>347</v>
      </c>
      <c r="B10" s="254"/>
    </row>
    <row r="11" spans="1:6" x14ac:dyDescent="0.25">
      <c r="A11" s="255" t="s">
        <v>348</v>
      </c>
      <c r="B11" s="256"/>
    </row>
    <row r="12" spans="1:6" s="29" customFormat="1" x14ac:dyDescent="0.25">
      <c r="A12" s="72" t="s">
        <v>232</v>
      </c>
      <c r="B12" s="61"/>
    </row>
    <row r="13" spans="1:6" x14ac:dyDescent="0.25">
      <c r="A13" s="71" t="s">
        <v>477</v>
      </c>
      <c r="B13" s="70" t="s">
        <v>85</v>
      </c>
    </row>
    <row r="14" spans="1:6" s="29" customFormat="1" ht="30" x14ac:dyDescent="0.25">
      <c r="A14" s="71" t="s">
        <v>349</v>
      </c>
      <c r="B14" s="70" t="s">
        <v>87</v>
      </c>
    </row>
    <row r="15" spans="1:6" ht="15.75" thickBot="1" x14ac:dyDescent="0.3">
      <c r="A15" s="259" t="s">
        <v>350</v>
      </c>
      <c r="B15" s="260"/>
    </row>
    <row r="16" spans="1:6" ht="150.6" customHeight="1" thickBot="1" x14ac:dyDescent="0.3">
      <c r="A16" s="255" t="s">
        <v>351</v>
      </c>
      <c r="B16" s="256"/>
    </row>
    <row r="17" spans="1:4" s="29" customFormat="1" ht="36.6" customHeight="1" x14ac:dyDescent="0.25">
      <c r="A17" s="64" t="s">
        <v>352</v>
      </c>
      <c r="B17" s="62" t="s">
        <v>478</v>
      </c>
    </row>
    <row r="18" spans="1:4" s="29" customFormat="1" ht="21.75" customHeight="1" thickBot="1" x14ac:dyDescent="0.3">
      <c r="A18" s="72" t="s">
        <v>353</v>
      </c>
      <c r="B18" s="25" t="s">
        <v>479</v>
      </c>
    </row>
    <row r="19" spans="1:4" x14ac:dyDescent="0.25">
      <c r="A19" s="64" t="s">
        <v>225</v>
      </c>
      <c r="B19" s="79"/>
    </row>
    <row r="20" spans="1:4" ht="30" x14ac:dyDescent="0.25">
      <c r="A20" s="74" t="s">
        <v>354</v>
      </c>
      <c r="B20" s="25" t="s">
        <v>4</v>
      </c>
    </row>
    <row r="21" spans="1:4" ht="15.75" thickBot="1" x14ac:dyDescent="0.3">
      <c r="A21" s="75" t="s">
        <v>231</v>
      </c>
      <c r="B21" s="63" t="s">
        <v>4</v>
      </c>
    </row>
    <row r="22" spans="1:4" ht="32.25" customHeight="1" thickBot="1" x14ac:dyDescent="0.3">
      <c r="A22" s="253" t="s">
        <v>226</v>
      </c>
      <c r="B22" s="254"/>
    </row>
    <row r="23" spans="1:4" ht="27.75" customHeight="1" thickBot="1" x14ac:dyDescent="0.3">
      <c r="A23" s="253" t="s">
        <v>355</v>
      </c>
      <c r="B23" s="254"/>
    </row>
    <row r="24" spans="1:4" x14ac:dyDescent="0.25">
      <c r="A24" s="264" t="s">
        <v>356</v>
      </c>
      <c r="B24" s="265"/>
    </row>
    <row r="25" spans="1:4" ht="15.75" thickBot="1" x14ac:dyDescent="0.3">
      <c r="A25" s="259" t="s">
        <v>357</v>
      </c>
      <c r="B25" s="260"/>
    </row>
    <row r="26" spans="1:4" s="29" customFormat="1" ht="17.25" customHeight="1" x14ac:dyDescent="0.25">
      <c r="A26" s="64" t="s">
        <v>480</v>
      </c>
      <c r="B26" s="73" t="s">
        <v>159</v>
      </c>
    </row>
    <row r="27" spans="1:4" ht="70.5" customHeight="1" thickBot="1" x14ac:dyDescent="0.3">
      <c r="A27" s="259" t="s">
        <v>358</v>
      </c>
      <c r="B27" s="260"/>
    </row>
    <row r="28" spans="1:4" s="29" customFormat="1" ht="15" customHeight="1" x14ac:dyDescent="0.25">
      <c r="A28" s="64" t="s">
        <v>481</v>
      </c>
      <c r="B28" s="78" t="s">
        <v>5</v>
      </c>
      <c r="C28" s="267"/>
      <c r="D28" s="268"/>
    </row>
    <row r="29" spans="1:4" s="29" customFormat="1" ht="15.75" thickBot="1" x14ac:dyDescent="0.3">
      <c r="A29" s="262" t="s">
        <v>233</v>
      </c>
      <c r="B29" s="263"/>
      <c r="C29" s="267"/>
      <c r="D29" s="268"/>
    </row>
    <row r="30" spans="1:4" ht="25.5" customHeight="1" x14ac:dyDescent="0.25">
      <c r="A30" s="255" t="s">
        <v>227</v>
      </c>
      <c r="B30" s="256"/>
    </row>
    <row r="31" spans="1:4" ht="30.75" customHeight="1" thickBot="1" x14ac:dyDescent="0.3">
      <c r="A31" s="259" t="s">
        <v>359</v>
      </c>
      <c r="B31" s="260"/>
    </row>
    <row r="32" spans="1:4" ht="46.5" customHeight="1" thickBot="1" x14ac:dyDescent="0.3">
      <c r="A32" s="253" t="s">
        <v>228</v>
      </c>
      <c r="B32" s="254"/>
    </row>
    <row r="33" spans="1:2" s="29" customFormat="1" ht="26.25" customHeight="1" x14ac:dyDescent="0.25">
      <c r="A33" s="64" t="s">
        <v>267</v>
      </c>
      <c r="B33" s="62" t="s">
        <v>6</v>
      </c>
    </row>
    <row r="34" spans="1:2" ht="58.5" customHeight="1" thickBot="1" x14ac:dyDescent="0.3">
      <c r="A34" s="259" t="s">
        <v>235</v>
      </c>
      <c r="B34" s="260"/>
    </row>
    <row r="35" spans="1:2" ht="20.25" customHeight="1" thickBot="1" x14ac:dyDescent="0.3">
      <c r="A35" s="253" t="s">
        <v>268</v>
      </c>
      <c r="B35" s="254"/>
    </row>
    <row r="36" spans="1:2" ht="21" customHeight="1" x14ac:dyDescent="0.25">
      <c r="A36" s="64" t="s">
        <v>269</v>
      </c>
      <c r="B36" s="62"/>
    </row>
    <row r="37" spans="1:2" s="29" customFormat="1" ht="16.5" customHeight="1" thickBot="1" x14ac:dyDescent="0.3">
      <c r="A37" s="259" t="s">
        <v>229</v>
      </c>
      <c r="B37" s="260"/>
    </row>
    <row r="39" spans="1:2" x14ac:dyDescent="0.25">
      <c r="A39" s="269" t="s">
        <v>257</v>
      </c>
      <c r="B39" s="270"/>
    </row>
    <row r="41" spans="1:2" x14ac:dyDescent="0.25">
      <c r="A41" s="261" t="s">
        <v>234</v>
      </c>
      <c r="B41" s="261"/>
    </row>
    <row r="43" spans="1:2" x14ac:dyDescent="0.25">
      <c r="A43" s="266"/>
      <c r="B43" s="266"/>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opLeftCell="A4" zoomScale="90" zoomScaleNormal="90" zoomScalePageLayoutView="90" workbookViewId="0">
      <selection activeCell="A19" sqref="A19:Q31"/>
    </sheetView>
  </sheetViews>
  <sheetFormatPr baseColWidth="10" defaultRowHeight="15" x14ac:dyDescent="0.25"/>
  <cols>
    <col min="1" max="1" width="29.7109375" customWidth="1"/>
    <col min="2" max="2" width="23.28515625" customWidth="1"/>
    <col min="3" max="3" width="27.7109375" customWidth="1"/>
    <col min="4" max="4" width="26" customWidth="1"/>
  </cols>
  <sheetData>
    <row r="1" spans="1:17" ht="19.5" thickBot="1" x14ac:dyDescent="0.35">
      <c r="A1" s="271" t="s">
        <v>262</v>
      </c>
      <c r="B1" s="272"/>
      <c r="C1" s="272"/>
      <c r="D1" s="272"/>
      <c r="E1" s="272"/>
      <c r="F1" s="272"/>
      <c r="G1" s="272"/>
      <c r="H1" s="272"/>
      <c r="I1" s="272"/>
      <c r="J1" s="272"/>
      <c r="K1" s="272"/>
      <c r="L1" s="272"/>
      <c r="M1" s="272"/>
      <c r="N1" s="272"/>
      <c r="O1" s="272"/>
      <c r="P1" s="272"/>
      <c r="Q1" s="273"/>
    </row>
    <row r="2" spans="1:17" x14ac:dyDescent="0.25">
      <c r="A2" s="284" t="s">
        <v>244</v>
      </c>
      <c r="B2" s="285"/>
      <c r="C2" s="285"/>
      <c r="D2" s="285"/>
      <c r="E2" s="285"/>
      <c r="F2" s="285"/>
      <c r="G2" s="285"/>
      <c r="H2" s="285"/>
      <c r="I2" s="285"/>
      <c r="J2" s="285"/>
      <c r="K2" s="285"/>
      <c r="L2" s="285"/>
      <c r="M2" s="285"/>
      <c r="N2" s="285"/>
      <c r="O2" s="285"/>
      <c r="P2" s="285"/>
      <c r="Q2" s="286"/>
    </row>
    <row r="3" spans="1:17" ht="51" customHeight="1" x14ac:dyDescent="0.25">
      <c r="A3" s="274" t="s">
        <v>247</v>
      </c>
      <c r="B3" s="275"/>
      <c r="C3" s="275"/>
      <c r="D3" s="275"/>
      <c r="E3" s="275"/>
      <c r="F3" s="275"/>
      <c r="G3" s="275"/>
      <c r="H3" s="275"/>
      <c r="I3" s="275"/>
      <c r="J3" s="275"/>
      <c r="K3" s="275"/>
      <c r="L3" s="275"/>
      <c r="M3" s="275"/>
      <c r="N3" s="275"/>
      <c r="O3" s="275"/>
      <c r="P3" s="275"/>
      <c r="Q3" s="276"/>
    </row>
    <row r="4" spans="1:17" x14ac:dyDescent="0.25">
      <c r="A4" s="277" t="s">
        <v>472</v>
      </c>
      <c r="B4" s="278"/>
      <c r="C4" s="278"/>
      <c r="D4" s="278"/>
      <c r="E4" s="278"/>
      <c r="F4" s="278"/>
      <c r="G4" s="278"/>
      <c r="H4" s="278"/>
      <c r="I4" s="278"/>
      <c r="J4" s="278"/>
      <c r="K4" s="278"/>
      <c r="L4" s="278"/>
      <c r="M4" s="278"/>
      <c r="N4" s="278"/>
      <c r="O4" s="278"/>
      <c r="P4" s="278"/>
      <c r="Q4" s="279"/>
    </row>
    <row r="5" spans="1:17" x14ac:dyDescent="0.25">
      <c r="A5" s="280"/>
      <c r="B5" s="278"/>
      <c r="C5" s="278"/>
      <c r="D5" s="278"/>
      <c r="E5" s="278"/>
      <c r="F5" s="278"/>
      <c r="G5" s="278"/>
      <c r="H5" s="278"/>
      <c r="I5" s="278"/>
      <c r="J5" s="278"/>
      <c r="K5" s="278"/>
      <c r="L5" s="278"/>
      <c r="M5" s="278"/>
      <c r="N5" s="278"/>
      <c r="O5" s="278"/>
      <c r="P5" s="278"/>
      <c r="Q5" s="279"/>
    </row>
    <row r="6" spans="1:17" x14ac:dyDescent="0.25">
      <c r="A6" s="280"/>
      <c r="B6" s="278"/>
      <c r="C6" s="278"/>
      <c r="D6" s="278"/>
      <c r="E6" s="278"/>
      <c r="F6" s="278"/>
      <c r="G6" s="278"/>
      <c r="H6" s="278"/>
      <c r="I6" s="278"/>
      <c r="J6" s="278"/>
      <c r="K6" s="278"/>
      <c r="L6" s="278"/>
      <c r="M6" s="278"/>
      <c r="N6" s="278"/>
      <c r="O6" s="278"/>
      <c r="P6" s="278"/>
      <c r="Q6" s="279"/>
    </row>
    <row r="7" spans="1:17" x14ac:dyDescent="0.25">
      <c r="A7" s="280"/>
      <c r="B7" s="278"/>
      <c r="C7" s="278"/>
      <c r="D7" s="278"/>
      <c r="E7" s="278"/>
      <c r="F7" s="278"/>
      <c r="G7" s="278"/>
      <c r="H7" s="278"/>
      <c r="I7" s="278"/>
      <c r="J7" s="278"/>
      <c r="K7" s="278"/>
      <c r="L7" s="278"/>
      <c r="M7" s="278"/>
      <c r="N7" s="278"/>
      <c r="O7" s="278"/>
      <c r="P7" s="278"/>
      <c r="Q7" s="279"/>
    </row>
    <row r="8" spans="1:17" x14ac:dyDescent="0.25">
      <c r="A8" s="280"/>
      <c r="B8" s="278"/>
      <c r="C8" s="278"/>
      <c r="D8" s="278"/>
      <c r="E8" s="278"/>
      <c r="F8" s="278"/>
      <c r="G8" s="278"/>
      <c r="H8" s="278"/>
      <c r="I8" s="278"/>
      <c r="J8" s="278"/>
      <c r="K8" s="278"/>
      <c r="L8" s="278"/>
      <c r="M8" s="278"/>
      <c r="N8" s="278"/>
      <c r="O8" s="278"/>
      <c r="P8" s="278"/>
      <c r="Q8" s="279"/>
    </row>
    <row r="9" spans="1:17" x14ac:dyDescent="0.25">
      <c r="A9" s="280"/>
      <c r="B9" s="278"/>
      <c r="C9" s="278"/>
      <c r="D9" s="278"/>
      <c r="E9" s="278"/>
      <c r="F9" s="278"/>
      <c r="G9" s="278"/>
      <c r="H9" s="278"/>
      <c r="I9" s="278"/>
      <c r="J9" s="278"/>
      <c r="K9" s="278"/>
      <c r="L9" s="278"/>
      <c r="M9" s="278"/>
      <c r="N9" s="278"/>
      <c r="O9" s="278"/>
      <c r="P9" s="278"/>
      <c r="Q9" s="279"/>
    </row>
    <row r="10" spans="1:17" x14ac:dyDescent="0.25">
      <c r="A10" s="280"/>
      <c r="B10" s="278"/>
      <c r="C10" s="278"/>
      <c r="D10" s="278"/>
      <c r="E10" s="278"/>
      <c r="F10" s="278"/>
      <c r="G10" s="278"/>
      <c r="H10" s="278"/>
      <c r="I10" s="278"/>
      <c r="J10" s="278"/>
      <c r="K10" s="278"/>
      <c r="L10" s="278"/>
      <c r="M10" s="278"/>
      <c r="N10" s="278"/>
      <c r="O10" s="278"/>
      <c r="P10" s="278"/>
      <c r="Q10" s="279"/>
    </row>
    <row r="11" spans="1:17" x14ac:dyDescent="0.25">
      <c r="A11" s="280"/>
      <c r="B11" s="278"/>
      <c r="C11" s="278"/>
      <c r="D11" s="278"/>
      <c r="E11" s="278"/>
      <c r="F11" s="278"/>
      <c r="G11" s="278"/>
      <c r="H11" s="278"/>
      <c r="I11" s="278"/>
      <c r="J11" s="278"/>
      <c r="K11" s="278"/>
      <c r="L11" s="278"/>
      <c r="M11" s="278"/>
      <c r="N11" s="278"/>
      <c r="O11" s="278"/>
      <c r="P11" s="278"/>
      <c r="Q11" s="279"/>
    </row>
    <row r="12" spans="1:17" x14ac:dyDescent="0.25">
      <c r="A12" s="280"/>
      <c r="B12" s="278"/>
      <c r="C12" s="278"/>
      <c r="D12" s="278"/>
      <c r="E12" s="278"/>
      <c r="F12" s="278"/>
      <c r="G12" s="278"/>
      <c r="H12" s="278"/>
      <c r="I12" s="278"/>
      <c r="J12" s="278"/>
      <c r="K12" s="278"/>
      <c r="L12" s="278"/>
      <c r="M12" s="278"/>
      <c r="N12" s="278"/>
      <c r="O12" s="278"/>
      <c r="P12" s="278"/>
      <c r="Q12" s="279"/>
    </row>
    <row r="13" spans="1:17" x14ac:dyDescent="0.25">
      <c r="A13" s="280"/>
      <c r="B13" s="278"/>
      <c r="C13" s="278"/>
      <c r="D13" s="278"/>
      <c r="E13" s="278"/>
      <c r="F13" s="278"/>
      <c r="G13" s="278"/>
      <c r="H13" s="278"/>
      <c r="I13" s="278"/>
      <c r="J13" s="278"/>
      <c r="K13" s="278"/>
      <c r="L13" s="278"/>
      <c r="M13" s="278"/>
      <c r="N13" s="278"/>
      <c r="O13" s="278"/>
      <c r="P13" s="278"/>
      <c r="Q13" s="279"/>
    </row>
    <row r="14" spans="1:17" x14ac:dyDescent="0.25">
      <c r="A14" s="280"/>
      <c r="B14" s="278"/>
      <c r="C14" s="278"/>
      <c r="D14" s="278"/>
      <c r="E14" s="278"/>
      <c r="F14" s="278"/>
      <c r="G14" s="278"/>
      <c r="H14" s="278"/>
      <c r="I14" s="278"/>
      <c r="J14" s="278"/>
      <c r="K14" s="278"/>
      <c r="L14" s="278"/>
      <c r="M14" s="278"/>
      <c r="N14" s="278"/>
      <c r="O14" s="278"/>
      <c r="P14" s="278"/>
      <c r="Q14" s="279"/>
    </row>
    <row r="15" spans="1:17" x14ac:dyDescent="0.25">
      <c r="A15" s="280"/>
      <c r="B15" s="278"/>
      <c r="C15" s="278"/>
      <c r="D15" s="278"/>
      <c r="E15" s="278"/>
      <c r="F15" s="278"/>
      <c r="G15" s="278"/>
      <c r="H15" s="278"/>
      <c r="I15" s="278"/>
      <c r="J15" s="278"/>
      <c r="K15" s="278"/>
      <c r="L15" s="278"/>
      <c r="M15" s="278"/>
      <c r="N15" s="278"/>
      <c r="O15" s="278"/>
      <c r="P15" s="278"/>
      <c r="Q15" s="279"/>
    </row>
    <row r="16" spans="1:17" ht="63.6" customHeight="1" thickBot="1" x14ac:dyDescent="0.3">
      <c r="A16" s="281"/>
      <c r="B16" s="282"/>
      <c r="C16" s="282"/>
      <c r="D16" s="282"/>
      <c r="E16" s="282"/>
      <c r="F16" s="282"/>
      <c r="G16" s="282"/>
      <c r="H16" s="282"/>
      <c r="I16" s="282"/>
      <c r="J16" s="282"/>
      <c r="K16" s="282"/>
      <c r="L16" s="282"/>
      <c r="M16" s="282"/>
      <c r="N16" s="282"/>
      <c r="O16" s="282"/>
      <c r="P16" s="282"/>
      <c r="Q16" s="283"/>
    </row>
    <row r="17" spans="1:17" x14ac:dyDescent="0.25">
      <c r="A17" s="284" t="s">
        <v>245</v>
      </c>
      <c r="B17" s="285"/>
      <c r="C17" s="285"/>
      <c r="D17" s="285"/>
      <c r="E17" s="285"/>
      <c r="F17" s="285"/>
      <c r="G17" s="285"/>
      <c r="H17" s="285"/>
      <c r="I17" s="285"/>
      <c r="J17" s="285"/>
      <c r="K17" s="285"/>
      <c r="L17" s="285"/>
      <c r="M17" s="285"/>
      <c r="N17" s="285"/>
      <c r="O17" s="285"/>
      <c r="P17" s="285"/>
      <c r="Q17" s="286"/>
    </row>
    <row r="18" spans="1:17" ht="31.5" customHeight="1" x14ac:dyDescent="0.25">
      <c r="A18" s="274" t="s">
        <v>243</v>
      </c>
      <c r="B18" s="295"/>
      <c r="C18" s="295"/>
      <c r="D18" s="295"/>
      <c r="E18" s="295"/>
      <c r="F18" s="295"/>
      <c r="G18" s="295"/>
      <c r="H18" s="295"/>
      <c r="I18" s="295"/>
      <c r="J18" s="295"/>
      <c r="K18" s="295"/>
      <c r="L18" s="295"/>
      <c r="M18" s="295"/>
      <c r="N18" s="295"/>
      <c r="O18" s="295"/>
      <c r="P18" s="295"/>
      <c r="Q18" s="296"/>
    </row>
    <row r="19" spans="1:17" x14ac:dyDescent="0.25">
      <c r="A19" s="300" t="s">
        <v>360</v>
      </c>
      <c r="B19" s="301"/>
      <c r="C19" s="301"/>
      <c r="D19" s="301"/>
      <c r="E19" s="301"/>
      <c r="F19" s="301"/>
      <c r="G19" s="301"/>
      <c r="H19" s="301"/>
      <c r="I19" s="301"/>
      <c r="J19" s="301"/>
      <c r="K19" s="301"/>
      <c r="L19" s="301"/>
      <c r="M19" s="301"/>
      <c r="N19" s="301"/>
      <c r="O19" s="301"/>
      <c r="P19" s="301"/>
      <c r="Q19" s="302"/>
    </row>
    <row r="20" spans="1:17" x14ac:dyDescent="0.25">
      <c r="A20" s="303"/>
      <c r="B20" s="301"/>
      <c r="C20" s="301"/>
      <c r="D20" s="301"/>
      <c r="E20" s="301"/>
      <c r="F20" s="301"/>
      <c r="G20" s="301"/>
      <c r="H20" s="301"/>
      <c r="I20" s="301"/>
      <c r="J20" s="301"/>
      <c r="K20" s="301"/>
      <c r="L20" s="301"/>
      <c r="M20" s="301"/>
      <c r="N20" s="301"/>
      <c r="O20" s="301"/>
      <c r="P20" s="301"/>
      <c r="Q20" s="302"/>
    </row>
    <row r="21" spans="1:17" x14ac:dyDescent="0.25">
      <c r="A21" s="303"/>
      <c r="B21" s="301"/>
      <c r="C21" s="301"/>
      <c r="D21" s="301"/>
      <c r="E21" s="301"/>
      <c r="F21" s="301"/>
      <c r="G21" s="301"/>
      <c r="H21" s="301"/>
      <c r="I21" s="301"/>
      <c r="J21" s="301"/>
      <c r="K21" s="301"/>
      <c r="L21" s="301"/>
      <c r="M21" s="301"/>
      <c r="N21" s="301"/>
      <c r="O21" s="301"/>
      <c r="P21" s="301"/>
      <c r="Q21" s="302"/>
    </row>
    <row r="22" spans="1:17" x14ac:dyDescent="0.25">
      <c r="A22" s="303"/>
      <c r="B22" s="301"/>
      <c r="C22" s="301"/>
      <c r="D22" s="301"/>
      <c r="E22" s="301"/>
      <c r="F22" s="301"/>
      <c r="G22" s="301"/>
      <c r="H22" s="301"/>
      <c r="I22" s="301"/>
      <c r="J22" s="301"/>
      <c r="K22" s="301"/>
      <c r="L22" s="301"/>
      <c r="M22" s="301"/>
      <c r="N22" s="301"/>
      <c r="O22" s="301"/>
      <c r="P22" s="301"/>
      <c r="Q22" s="302"/>
    </row>
    <row r="23" spans="1:17" x14ac:dyDescent="0.25">
      <c r="A23" s="303"/>
      <c r="B23" s="301"/>
      <c r="C23" s="301"/>
      <c r="D23" s="301"/>
      <c r="E23" s="301"/>
      <c r="F23" s="301"/>
      <c r="G23" s="301"/>
      <c r="H23" s="301"/>
      <c r="I23" s="301"/>
      <c r="J23" s="301"/>
      <c r="K23" s="301"/>
      <c r="L23" s="301"/>
      <c r="M23" s="301"/>
      <c r="N23" s="301"/>
      <c r="O23" s="301"/>
      <c r="P23" s="301"/>
      <c r="Q23" s="302"/>
    </row>
    <row r="24" spans="1:17" x14ac:dyDescent="0.25">
      <c r="A24" s="303"/>
      <c r="B24" s="301"/>
      <c r="C24" s="301"/>
      <c r="D24" s="301"/>
      <c r="E24" s="301"/>
      <c r="F24" s="301"/>
      <c r="G24" s="301"/>
      <c r="H24" s="301"/>
      <c r="I24" s="301"/>
      <c r="J24" s="301"/>
      <c r="K24" s="301"/>
      <c r="L24" s="301"/>
      <c r="M24" s="301"/>
      <c r="N24" s="301"/>
      <c r="O24" s="301"/>
      <c r="P24" s="301"/>
      <c r="Q24" s="302"/>
    </row>
    <row r="25" spans="1:17" x14ac:dyDescent="0.25">
      <c r="A25" s="303"/>
      <c r="B25" s="301"/>
      <c r="C25" s="301"/>
      <c r="D25" s="301"/>
      <c r="E25" s="301"/>
      <c r="F25" s="301"/>
      <c r="G25" s="301"/>
      <c r="H25" s="301"/>
      <c r="I25" s="301"/>
      <c r="J25" s="301"/>
      <c r="K25" s="301"/>
      <c r="L25" s="301"/>
      <c r="M25" s="301"/>
      <c r="N25" s="301"/>
      <c r="O25" s="301"/>
      <c r="P25" s="301"/>
      <c r="Q25" s="302"/>
    </row>
    <row r="26" spans="1:17" x14ac:dyDescent="0.25">
      <c r="A26" s="303"/>
      <c r="B26" s="301"/>
      <c r="C26" s="301"/>
      <c r="D26" s="301"/>
      <c r="E26" s="301"/>
      <c r="F26" s="301"/>
      <c r="G26" s="301"/>
      <c r="H26" s="301"/>
      <c r="I26" s="301"/>
      <c r="J26" s="301"/>
      <c r="K26" s="301"/>
      <c r="L26" s="301"/>
      <c r="M26" s="301"/>
      <c r="N26" s="301"/>
      <c r="O26" s="301"/>
      <c r="P26" s="301"/>
      <c r="Q26" s="302"/>
    </row>
    <row r="27" spans="1:17" x14ac:dyDescent="0.25">
      <c r="A27" s="303"/>
      <c r="B27" s="301"/>
      <c r="C27" s="301"/>
      <c r="D27" s="301"/>
      <c r="E27" s="301"/>
      <c r="F27" s="301"/>
      <c r="G27" s="301"/>
      <c r="H27" s="301"/>
      <c r="I27" s="301"/>
      <c r="J27" s="301"/>
      <c r="K27" s="301"/>
      <c r="L27" s="301"/>
      <c r="M27" s="301"/>
      <c r="N27" s="301"/>
      <c r="O27" s="301"/>
      <c r="P27" s="301"/>
      <c r="Q27" s="302"/>
    </row>
    <row r="28" spans="1:17" x14ac:dyDescent="0.25">
      <c r="A28" s="303"/>
      <c r="B28" s="301"/>
      <c r="C28" s="301"/>
      <c r="D28" s="301"/>
      <c r="E28" s="301"/>
      <c r="F28" s="301"/>
      <c r="G28" s="301"/>
      <c r="H28" s="301"/>
      <c r="I28" s="301"/>
      <c r="J28" s="301"/>
      <c r="K28" s="301"/>
      <c r="L28" s="301"/>
      <c r="M28" s="301"/>
      <c r="N28" s="301"/>
      <c r="O28" s="301"/>
      <c r="P28" s="301"/>
      <c r="Q28" s="302"/>
    </row>
    <row r="29" spans="1:17" x14ac:dyDescent="0.25">
      <c r="A29" s="303"/>
      <c r="B29" s="301"/>
      <c r="C29" s="301"/>
      <c r="D29" s="301"/>
      <c r="E29" s="301"/>
      <c r="F29" s="301"/>
      <c r="G29" s="301"/>
      <c r="H29" s="301"/>
      <c r="I29" s="301"/>
      <c r="J29" s="301"/>
      <c r="K29" s="301"/>
      <c r="L29" s="301"/>
      <c r="M29" s="301"/>
      <c r="N29" s="301"/>
      <c r="O29" s="301"/>
      <c r="P29" s="301"/>
      <c r="Q29" s="302"/>
    </row>
    <row r="30" spans="1:17" x14ac:dyDescent="0.25">
      <c r="A30" s="303"/>
      <c r="B30" s="301"/>
      <c r="C30" s="301"/>
      <c r="D30" s="301"/>
      <c r="E30" s="301"/>
      <c r="F30" s="301"/>
      <c r="G30" s="301"/>
      <c r="H30" s="301"/>
      <c r="I30" s="301"/>
      <c r="J30" s="301"/>
      <c r="K30" s="301"/>
      <c r="L30" s="301"/>
      <c r="M30" s="301"/>
      <c r="N30" s="301"/>
      <c r="O30" s="301"/>
      <c r="P30" s="301"/>
      <c r="Q30" s="302"/>
    </row>
    <row r="31" spans="1:17" ht="15.75" thickBot="1" x14ac:dyDescent="0.3">
      <c r="A31" s="304"/>
      <c r="B31" s="305"/>
      <c r="C31" s="305"/>
      <c r="D31" s="305"/>
      <c r="E31" s="305"/>
      <c r="F31" s="305"/>
      <c r="G31" s="305"/>
      <c r="H31" s="305"/>
      <c r="I31" s="305"/>
      <c r="J31" s="305"/>
      <c r="K31" s="305"/>
      <c r="L31" s="305"/>
      <c r="M31" s="305"/>
      <c r="N31" s="305"/>
      <c r="O31" s="305"/>
      <c r="P31" s="305"/>
      <c r="Q31" s="306"/>
    </row>
    <row r="32" spans="1:17" x14ac:dyDescent="0.25">
      <c r="A32" s="284" t="s">
        <v>246</v>
      </c>
      <c r="B32" s="285"/>
      <c r="C32" s="285"/>
      <c r="D32" s="285"/>
      <c r="E32" s="285"/>
      <c r="F32" s="285"/>
      <c r="G32" s="285"/>
      <c r="H32" s="285"/>
      <c r="I32" s="285"/>
      <c r="J32" s="285"/>
      <c r="K32" s="285"/>
      <c r="L32" s="285"/>
      <c r="M32" s="285"/>
      <c r="N32" s="285"/>
      <c r="O32" s="285"/>
      <c r="P32" s="285"/>
      <c r="Q32" s="286"/>
    </row>
    <row r="33" spans="1:17" ht="20.25" customHeight="1" x14ac:dyDescent="0.25">
      <c r="A33" s="274" t="s">
        <v>241</v>
      </c>
      <c r="B33" s="275"/>
      <c r="C33" s="275"/>
      <c r="D33" s="275"/>
      <c r="E33" s="275"/>
      <c r="F33" s="275"/>
      <c r="G33" s="275"/>
      <c r="H33" s="275"/>
      <c r="I33" s="275"/>
      <c r="J33" s="275"/>
      <c r="K33" s="275"/>
      <c r="L33" s="275"/>
      <c r="M33" s="275"/>
      <c r="N33" s="275"/>
      <c r="O33" s="275"/>
      <c r="P33" s="275"/>
      <c r="Q33" s="276"/>
    </row>
    <row r="34" spans="1:17" x14ac:dyDescent="0.25">
      <c r="A34" s="277" t="s">
        <v>471</v>
      </c>
      <c r="B34" s="278"/>
      <c r="C34" s="278"/>
      <c r="D34" s="278"/>
      <c r="E34" s="278"/>
      <c r="F34" s="278"/>
      <c r="G34" s="278"/>
      <c r="H34" s="278"/>
      <c r="I34" s="278"/>
      <c r="J34" s="278"/>
      <c r="K34" s="278"/>
      <c r="L34" s="278"/>
      <c r="M34" s="278"/>
      <c r="N34" s="278"/>
      <c r="O34" s="278"/>
      <c r="P34" s="278"/>
      <c r="Q34" s="279"/>
    </row>
    <row r="35" spans="1:17" x14ac:dyDescent="0.25">
      <c r="A35" s="280"/>
      <c r="B35" s="278"/>
      <c r="C35" s="278"/>
      <c r="D35" s="278"/>
      <c r="E35" s="278"/>
      <c r="F35" s="278"/>
      <c r="G35" s="278"/>
      <c r="H35" s="278"/>
      <c r="I35" s="278"/>
      <c r="J35" s="278"/>
      <c r="K35" s="278"/>
      <c r="L35" s="278"/>
      <c r="M35" s="278"/>
      <c r="N35" s="278"/>
      <c r="O35" s="278"/>
      <c r="P35" s="278"/>
      <c r="Q35" s="279"/>
    </row>
    <row r="36" spans="1:17" x14ac:dyDescent="0.25">
      <c r="A36" s="280"/>
      <c r="B36" s="278"/>
      <c r="C36" s="278"/>
      <c r="D36" s="278"/>
      <c r="E36" s="278"/>
      <c r="F36" s="278"/>
      <c r="G36" s="278"/>
      <c r="H36" s="278"/>
      <c r="I36" s="278"/>
      <c r="J36" s="278"/>
      <c r="K36" s="278"/>
      <c r="L36" s="278"/>
      <c r="M36" s="278"/>
      <c r="N36" s="278"/>
      <c r="O36" s="278"/>
      <c r="P36" s="278"/>
      <c r="Q36" s="279"/>
    </row>
    <row r="37" spans="1:17" x14ac:dyDescent="0.25">
      <c r="A37" s="280"/>
      <c r="B37" s="278"/>
      <c r="C37" s="278"/>
      <c r="D37" s="278"/>
      <c r="E37" s="278"/>
      <c r="F37" s="278"/>
      <c r="G37" s="278"/>
      <c r="H37" s="278"/>
      <c r="I37" s="278"/>
      <c r="J37" s="278"/>
      <c r="K37" s="278"/>
      <c r="L37" s="278"/>
      <c r="M37" s="278"/>
      <c r="N37" s="278"/>
      <c r="O37" s="278"/>
      <c r="P37" s="278"/>
      <c r="Q37" s="279"/>
    </row>
    <row r="38" spans="1:17" x14ac:dyDescent="0.25">
      <c r="A38" s="280"/>
      <c r="B38" s="278"/>
      <c r="C38" s="278"/>
      <c r="D38" s="278"/>
      <c r="E38" s="278"/>
      <c r="F38" s="278"/>
      <c r="G38" s="278"/>
      <c r="H38" s="278"/>
      <c r="I38" s="278"/>
      <c r="J38" s="278"/>
      <c r="K38" s="278"/>
      <c r="L38" s="278"/>
      <c r="M38" s="278"/>
      <c r="N38" s="278"/>
      <c r="O38" s="278"/>
      <c r="P38" s="278"/>
      <c r="Q38" s="279"/>
    </row>
    <row r="39" spans="1:17" x14ac:dyDescent="0.25">
      <c r="A39" s="280"/>
      <c r="B39" s="278"/>
      <c r="C39" s="278"/>
      <c r="D39" s="278"/>
      <c r="E39" s="278"/>
      <c r="F39" s="278"/>
      <c r="G39" s="278"/>
      <c r="H39" s="278"/>
      <c r="I39" s="278"/>
      <c r="J39" s="278"/>
      <c r="K39" s="278"/>
      <c r="L39" s="278"/>
      <c r="M39" s="278"/>
      <c r="N39" s="278"/>
      <c r="O39" s="278"/>
      <c r="P39" s="278"/>
      <c r="Q39" s="279"/>
    </row>
    <row r="40" spans="1:17" x14ac:dyDescent="0.25">
      <c r="A40" s="280"/>
      <c r="B40" s="278"/>
      <c r="C40" s="278"/>
      <c r="D40" s="278"/>
      <c r="E40" s="278"/>
      <c r="F40" s="278"/>
      <c r="G40" s="278"/>
      <c r="H40" s="278"/>
      <c r="I40" s="278"/>
      <c r="J40" s="278"/>
      <c r="K40" s="278"/>
      <c r="L40" s="278"/>
      <c r="M40" s="278"/>
      <c r="N40" s="278"/>
      <c r="O40" s="278"/>
      <c r="P40" s="278"/>
      <c r="Q40" s="279"/>
    </row>
    <row r="41" spans="1:17" x14ac:dyDescent="0.25">
      <c r="A41" s="280"/>
      <c r="B41" s="278"/>
      <c r="C41" s="278"/>
      <c r="D41" s="278"/>
      <c r="E41" s="278"/>
      <c r="F41" s="278"/>
      <c r="G41" s="278"/>
      <c r="H41" s="278"/>
      <c r="I41" s="278"/>
      <c r="J41" s="278"/>
      <c r="K41" s="278"/>
      <c r="L41" s="278"/>
      <c r="M41" s="278"/>
      <c r="N41" s="278"/>
      <c r="O41" s="278"/>
      <c r="P41" s="278"/>
      <c r="Q41" s="279"/>
    </row>
    <row r="42" spans="1:17" x14ac:dyDescent="0.25">
      <c r="A42" s="280"/>
      <c r="B42" s="278"/>
      <c r="C42" s="278"/>
      <c r="D42" s="278"/>
      <c r="E42" s="278"/>
      <c r="F42" s="278"/>
      <c r="G42" s="278"/>
      <c r="H42" s="278"/>
      <c r="I42" s="278"/>
      <c r="J42" s="278"/>
      <c r="K42" s="278"/>
      <c r="L42" s="278"/>
      <c r="M42" s="278"/>
      <c r="N42" s="278"/>
      <c r="O42" s="278"/>
      <c r="P42" s="278"/>
      <c r="Q42" s="279"/>
    </row>
    <row r="43" spans="1:17" x14ac:dyDescent="0.25">
      <c r="A43" s="280"/>
      <c r="B43" s="278"/>
      <c r="C43" s="278"/>
      <c r="D43" s="278"/>
      <c r="E43" s="278"/>
      <c r="F43" s="278"/>
      <c r="G43" s="278"/>
      <c r="H43" s="278"/>
      <c r="I43" s="278"/>
      <c r="J43" s="278"/>
      <c r="K43" s="278"/>
      <c r="L43" s="278"/>
      <c r="M43" s="278"/>
      <c r="N43" s="278"/>
      <c r="O43" s="278"/>
      <c r="P43" s="278"/>
      <c r="Q43" s="279"/>
    </row>
    <row r="44" spans="1:17" x14ac:dyDescent="0.25">
      <c r="A44" s="280"/>
      <c r="B44" s="278"/>
      <c r="C44" s="278"/>
      <c r="D44" s="278"/>
      <c r="E44" s="278"/>
      <c r="F44" s="278"/>
      <c r="G44" s="278"/>
      <c r="H44" s="278"/>
      <c r="I44" s="278"/>
      <c r="J44" s="278"/>
      <c r="K44" s="278"/>
      <c r="L44" s="278"/>
      <c r="M44" s="278"/>
      <c r="N44" s="278"/>
      <c r="O44" s="278"/>
      <c r="P44" s="278"/>
      <c r="Q44" s="279"/>
    </row>
    <row r="45" spans="1:17" x14ac:dyDescent="0.25">
      <c r="A45" s="280"/>
      <c r="B45" s="278"/>
      <c r="C45" s="278"/>
      <c r="D45" s="278"/>
      <c r="E45" s="278"/>
      <c r="F45" s="278"/>
      <c r="G45" s="278"/>
      <c r="H45" s="278"/>
      <c r="I45" s="278"/>
      <c r="J45" s="278"/>
      <c r="K45" s="278"/>
      <c r="L45" s="278"/>
      <c r="M45" s="278"/>
      <c r="N45" s="278"/>
      <c r="O45" s="278"/>
      <c r="P45" s="278"/>
      <c r="Q45" s="279"/>
    </row>
    <row r="46" spans="1:17" ht="15.75" thickBot="1" x14ac:dyDescent="0.3">
      <c r="A46" s="281"/>
      <c r="B46" s="282"/>
      <c r="C46" s="282"/>
      <c r="D46" s="282"/>
      <c r="E46" s="282"/>
      <c r="F46" s="282"/>
      <c r="G46" s="282"/>
      <c r="H46" s="282"/>
      <c r="I46" s="282"/>
      <c r="J46" s="282"/>
      <c r="K46" s="282"/>
      <c r="L46" s="282"/>
      <c r="M46" s="282"/>
      <c r="N46" s="282"/>
      <c r="O46" s="282"/>
      <c r="P46" s="282"/>
      <c r="Q46" s="283"/>
    </row>
    <row r="47" spans="1:17" s="17" customFormat="1" ht="15" customHeight="1" x14ac:dyDescent="0.25">
      <c r="A47" s="297" t="s">
        <v>258</v>
      </c>
      <c r="B47" s="298"/>
      <c r="C47" s="298"/>
      <c r="D47" s="298"/>
      <c r="E47" s="298"/>
      <c r="F47" s="298"/>
      <c r="G47" s="298"/>
      <c r="H47" s="298"/>
      <c r="I47" s="298"/>
      <c r="J47" s="298"/>
      <c r="K47" s="298"/>
      <c r="L47" s="298"/>
      <c r="M47" s="298"/>
      <c r="N47" s="298"/>
      <c r="O47" s="298"/>
      <c r="P47" s="298"/>
      <c r="Q47" s="299"/>
    </row>
    <row r="48" spans="1:17" s="17" customFormat="1" ht="20.25" customHeight="1" x14ac:dyDescent="0.25">
      <c r="A48" s="274" t="s">
        <v>242</v>
      </c>
      <c r="B48" s="275"/>
      <c r="C48" s="275"/>
      <c r="D48" s="275"/>
      <c r="E48" s="275"/>
      <c r="F48" s="275"/>
      <c r="G48" s="275"/>
      <c r="H48" s="275"/>
      <c r="I48" s="275"/>
      <c r="J48" s="275"/>
      <c r="K48" s="275"/>
      <c r="L48" s="275"/>
      <c r="M48" s="275"/>
      <c r="N48" s="275"/>
      <c r="O48" s="275"/>
      <c r="P48" s="275"/>
      <c r="Q48" s="276"/>
    </row>
    <row r="49" spans="1:17" ht="16.5" customHeight="1" x14ac:dyDescent="0.25">
      <c r="A49" s="277" t="s">
        <v>361</v>
      </c>
      <c r="B49" s="290"/>
      <c r="C49" s="290"/>
      <c r="D49" s="290"/>
      <c r="E49" s="290"/>
      <c r="F49" s="290"/>
      <c r="G49" s="290"/>
      <c r="H49" s="290"/>
      <c r="I49" s="290"/>
      <c r="J49" s="290"/>
      <c r="K49" s="290"/>
      <c r="L49" s="290"/>
      <c r="M49" s="290"/>
      <c r="N49" s="290"/>
      <c r="O49" s="290"/>
      <c r="P49" s="290"/>
      <c r="Q49" s="291"/>
    </row>
    <row r="50" spans="1:17" x14ac:dyDescent="0.25">
      <c r="A50" s="277"/>
      <c r="B50" s="290"/>
      <c r="C50" s="290"/>
      <c r="D50" s="290"/>
      <c r="E50" s="290"/>
      <c r="F50" s="290"/>
      <c r="G50" s="290"/>
      <c r="H50" s="290"/>
      <c r="I50" s="290"/>
      <c r="J50" s="290"/>
      <c r="K50" s="290"/>
      <c r="L50" s="290"/>
      <c r="M50" s="290"/>
      <c r="N50" s="290"/>
      <c r="O50" s="290"/>
      <c r="P50" s="290"/>
      <c r="Q50" s="291"/>
    </row>
    <row r="51" spans="1:17" x14ac:dyDescent="0.25">
      <c r="A51" s="277"/>
      <c r="B51" s="290"/>
      <c r="C51" s="290"/>
      <c r="D51" s="290"/>
      <c r="E51" s="290"/>
      <c r="F51" s="290"/>
      <c r="G51" s="290"/>
      <c r="H51" s="290"/>
      <c r="I51" s="290"/>
      <c r="J51" s="290"/>
      <c r="K51" s="290"/>
      <c r="L51" s="290"/>
      <c r="M51" s="290"/>
      <c r="N51" s="290"/>
      <c r="O51" s="290"/>
      <c r="P51" s="290"/>
      <c r="Q51" s="291"/>
    </row>
    <row r="52" spans="1:17" x14ac:dyDescent="0.25">
      <c r="A52" s="277"/>
      <c r="B52" s="290"/>
      <c r="C52" s="290"/>
      <c r="D52" s="290"/>
      <c r="E52" s="290"/>
      <c r="F52" s="290"/>
      <c r="G52" s="290"/>
      <c r="H52" s="290"/>
      <c r="I52" s="290"/>
      <c r="J52" s="290"/>
      <c r="K52" s="290"/>
      <c r="L52" s="290"/>
      <c r="M52" s="290"/>
      <c r="N52" s="290"/>
      <c r="O52" s="290"/>
      <c r="P52" s="290"/>
      <c r="Q52" s="291"/>
    </row>
    <row r="53" spans="1:17" x14ac:dyDescent="0.25">
      <c r="A53" s="277"/>
      <c r="B53" s="290"/>
      <c r="C53" s="290"/>
      <c r="D53" s="290"/>
      <c r="E53" s="290"/>
      <c r="F53" s="290"/>
      <c r="G53" s="290"/>
      <c r="H53" s="290"/>
      <c r="I53" s="290"/>
      <c r="J53" s="290"/>
      <c r="K53" s="290"/>
      <c r="L53" s="290"/>
      <c r="M53" s="290"/>
      <c r="N53" s="290"/>
      <c r="O53" s="290"/>
      <c r="P53" s="290"/>
      <c r="Q53" s="291"/>
    </row>
    <row r="54" spans="1:17" x14ac:dyDescent="0.25">
      <c r="A54" s="277"/>
      <c r="B54" s="290"/>
      <c r="C54" s="290"/>
      <c r="D54" s="290"/>
      <c r="E54" s="290"/>
      <c r="F54" s="290"/>
      <c r="G54" s="290"/>
      <c r="H54" s="290"/>
      <c r="I54" s="290"/>
      <c r="J54" s="290"/>
      <c r="K54" s="290"/>
      <c r="L54" s="290"/>
      <c r="M54" s="290"/>
      <c r="N54" s="290"/>
      <c r="O54" s="290"/>
      <c r="P54" s="290"/>
      <c r="Q54" s="291"/>
    </row>
    <row r="55" spans="1:17" x14ac:dyDescent="0.25">
      <c r="A55" s="277"/>
      <c r="B55" s="290"/>
      <c r="C55" s="290"/>
      <c r="D55" s="290"/>
      <c r="E55" s="290"/>
      <c r="F55" s="290"/>
      <c r="G55" s="290"/>
      <c r="H55" s="290"/>
      <c r="I55" s="290"/>
      <c r="J55" s="290"/>
      <c r="K55" s="290"/>
      <c r="L55" s="290"/>
      <c r="M55" s="290"/>
      <c r="N55" s="290"/>
      <c r="O55" s="290"/>
      <c r="P55" s="290"/>
      <c r="Q55" s="291"/>
    </row>
    <row r="56" spans="1:17" x14ac:dyDescent="0.25">
      <c r="A56" s="277"/>
      <c r="B56" s="290"/>
      <c r="C56" s="290"/>
      <c r="D56" s="290"/>
      <c r="E56" s="290"/>
      <c r="F56" s="290"/>
      <c r="G56" s="290"/>
      <c r="H56" s="290"/>
      <c r="I56" s="290"/>
      <c r="J56" s="290"/>
      <c r="K56" s="290"/>
      <c r="L56" s="290"/>
      <c r="M56" s="290"/>
      <c r="N56" s="290"/>
      <c r="O56" s="290"/>
      <c r="P56" s="290"/>
      <c r="Q56" s="291"/>
    </row>
    <row r="57" spans="1:17" x14ac:dyDescent="0.25">
      <c r="A57" s="277"/>
      <c r="B57" s="290"/>
      <c r="C57" s="290"/>
      <c r="D57" s="290"/>
      <c r="E57" s="290"/>
      <c r="F57" s="290"/>
      <c r="G57" s="290"/>
      <c r="H57" s="290"/>
      <c r="I57" s="290"/>
      <c r="J57" s="290"/>
      <c r="K57" s="290"/>
      <c r="L57" s="290"/>
      <c r="M57" s="290"/>
      <c r="N57" s="290"/>
      <c r="O57" s="290"/>
      <c r="P57" s="290"/>
      <c r="Q57" s="291"/>
    </row>
    <row r="58" spans="1:17" x14ac:dyDescent="0.25">
      <c r="A58" s="277"/>
      <c r="B58" s="290"/>
      <c r="C58" s="290"/>
      <c r="D58" s="290"/>
      <c r="E58" s="290"/>
      <c r="F58" s="290"/>
      <c r="G58" s="290"/>
      <c r="H58" s="290"/>
      <c r="I58" s="290"/>
      <c r="J58" s="290"/>
      <c r="K58" s="290"/>
      <c r="L58" s="290"/>
      <c r="M58" s="290"/>
      <c r="N58" s="290"/>
      <c r="O58" s="290"/>
      <c r="P58" s="290"/>
      <c r="Q58" s="291"/>
    </row>
    <row r="59" spans="1:17" x14ac:dyDescent="0.25">
      <c r="A59" s="277"/>
      <c r="B59" s="290"/>
      <c r="C59" s="290"/>
      <c r="D59" s="290"/>
      <c r="E59" s="290"/>
      <c r="F59" s="290"/>
      <c r="G59" s="290"/>
      <c r="H59" s="290"/>
      <c r="I59" s="290"/>
      <c r="J59" s="290"/>
      <c r="K59" s="290"/>
      <c r="L59" s="290"/>
      <c r="M59" s="290"/>
      <c r="N59" s="290"/>
      <c r="O59" s="290"/>
      <c r="P59" s="290"/>
      <c r="Q59" s="291"/>
    </row>
    <row r="60" spans="1:17" x14ac:dyDescent="0.25">
      <c r="A60" s="277"/>
      <c r="B60" s="290"/>
      <c r="C60" s="290"/>
      <c r="D60" s="290"/>
      <c r="E60" s="290"/>
      <c r="F60" s="290"/>
      <c r="G60" s="290"/>
      <c r="H60" s="290"/>
      <c r="I60" s="290"/>
      <c r="J60" s="290"/>
      <c r="K60" s="290"/>
      <c r="L60" s="290"/>
      <c r="M60" s="290"/>
      <c r="N60" s="290"/>
      <c r="O60" s="290"/>
      <c r="P60" s="290"/>
      <c r="Q60" s="291"/>
    </row>
    <row r="61" spans="1:17" ht="15.75" thickBot="1" x14ac:dyDescent="0.3">
      <c r="A61" s="292"/>
      <c r="B61" s="293"/>
      <c r="C61" s="293"/>
      <c r="D61" s="293"/>
      <c r="E61" s="293"/>
      <c r="F61" s="293"/>
      <c r="G61" s="293"/>
      <c r="H61" s="293"/>
      <c r="I61" s="293"/>
      <c r="J61" s="293"/>
      <c r="K61" s="293"/>
      <c r="L61" s="293"/>
      <c r="M61" s="293"/>
      <c r="N61" s="293"/>
      <c r="O61" s="293"/>
      <c r="P61" s="293"/>
      <c r="Q61" s="294"/>
    </row>
    <row r="62" spans="1:17" x14ac:dyDescent="0.25">
      <c r="A62" s="284" t="s">
        <v>326</v>
      </c>
      <c r="B62" s="285"/>
      <c r="C62" s="285"/>
      <c r="D62" s="285"/>
      <c r="E62" s="285"/>
      <c r="F62" s="285"/>
      <c r="G62" s="285"/>
      <c r="H62" s="285"/>
      <c r="I62" s="285"/>
      <c r="J62" s="285"/>
      <c r="K62" s="285"/>
      <c r="L62" s="285"/>
      <c r="M62" s="285"/>
      <c r="N62" s="285"/>
      <c r="O62" s="285"/>
      <c r="P62" s="285"/>
      <c r="Q62" s="286"/>
    </row>
    <row r="63" spans="1:17" ht="15" customHeight="1" x14ac:dyDescent="0.25">
      <c r="A63" s="287" t="s">
        <v>333</v>
      </c>
      <c r="B63" s="288"/>
      <c r="C63" s="288"/>
      <c r="D63" s="288"/>
      <c r="E63" s="288"/>
      <c r="F63" s="288"/>
      <c r="G63" s="288"/>
      <c r="H63" s="288"/>
      <c r="I63" s="288"/>
      <c r="J63" s="288"/>
      <c r="K63" s="288"/>
      <c r="L63" s="288"/>
      <c r="M63" s="288"/>
      <c r="N63" s="288"/>
      <c r="O63" s="288"/>
      <c r="P63" s="288"/>
      <c r="Q63" s="289"/>
    </row>
    <row r="64" spans="1:17" ht="45" x14ac:dyDescent="0.25">
      <c r="A64" s="41"/>
      <c r="B64" s="81" t="s">
        <v>204</v>
      </c>
      <c r="C64" s="81" t="s">
        <v>205</v>
      </c>
      <c r="D64" s="81" t="s">
        <v>248</v>
      </c>
      <c r="E64" s="42"/>
      <c r="F64" s="42"/>
      <c r="G64" s="42"/>
      <c r="H64" s="43"/>
      <c r="I64" s="43"/>
      <c r="J64" s="43"/>
      <c r="K64" s="43"/>
      <c r="L64" s="43"/>
      <c r="M64" s="43"/>
      <c r="N64" s="43"/>
      <c r="O64" s="43"/>
      <c r="P64" s="43"/>
      <c r="Q64" s="44"/>
    </row>
    <row r="65" spans="1:17" x14ac:dyDescent="0.25">
      <c r="A65" s="41" t="s">
        <v>249</v>
      </c>
      <c r="B65" s="41"/>
      <c r="C65" s="41"/>
      <c r="D65" s="41"/>
      <c r="E65" s="43"/>
      <c r="F65" s="43"/>
      <c r="G65" s="43"/>
      <c r="H65" s="43"/>
      <c r="I65" s="43"/>
      <c r="J65" s="43"/>
      <c r="K65" s="43"/>
      <c r="L65" s="43"/>
      <c r="M65" s="43"/>
      <c r="N65" s="43"/>
      <c r="O65" s="43"/>
      <c r="P65" s="43"/>
      <c r="Q65" s="44"/>
    </row>
    <row r="66" spans="1:17" x14ac:dyDescent="0.25">
      <c r="A66" s="41" t="s">
        <v>250</v>
      </c>
      <c r="B66" s="41"/>
      <c r="C66" s="41"/>
      <c r="D66" s="41"/>
      <c r="E66" s="43"/>
      <c r="F66" s="43"/>
      <c r="G66" s="43"/>
      <c r="H66" s="43"/>
      <c r="I66" s="43"/>
      <c r="J66" s="43"/>
      <c r="K66" s="43"/>
      <c r="L66" s="43"/>
      <c r="M66" s="43"/>
      <c r="N66" s="43"/>
      <c r="O66" s="43"/>
      <c r="P66" s="43"/>
      <c r="Q66" s="44"/>
    </row>
    <row r="67" spans="1:17" x14ac:dyDescent="0.25">
      <c r="A67" s="41" t="s">
        <v>251</v>
      </c>
      <c r="B67" s="41"/>
      <c r="C67" s="41"/>
      <c r="D67" s="41"/>
      <c r="E67" s="43"/>
      <c r="F67" s="43"/>
      <c r="G67" s="43"/>
      <c r="H67" s="43"/>
      <c r="I67" s="43"/>
      <c r="J67" s="43"/>
      <c r="K67" s="43"/>
      <c r="L67" s="43"/>
      <c r="M67" s="43"/>
      <c r="N67" s="43"/>
      <c r="O67" s="43"/>
      <c r="P67" s="43"/>
      <c r="Q67" s="44"/>
    </row>
    <row r="68" spans="1:17" x14ac:dyDescent="0.25">
      <c r="A68" s="41" t="s">
        <v>252</v>
      </c>
      <c r="B68" s="41"/>
      <c r="C68" s="41"/>
      <c r="D68" s="41"/>
      <c r="E68" s="43"/>
      <c r="F68" s="43"/>
      <c r="G68" s="43"/>
      <c r="H68" s="43"/>
      <c r="I68" s="43"/>
      <c r="J68" s="43"/>
      <c r="K68" s="43"/>
      <c r="L68" s="43"/>
      <c r="M68" s="43"/>
      <c r="N68" s="43"/>
      <c r="O68" s="43"/>
      <c r="P68" s="43"/>
      <c r="Q68" s="44"/>
    </row>
    <row r="69" spans="1:17" x14ac:dyDescent="0.25">
      <c r="A69" s="41" t="s">
        <v>253</v>
      </c>
      <c r="B69" s="41"/>
      <c r="C69" s="41"/>
      <c r="D69" s="41"/>
      <c r="E69" s="43"/>
      <c r="F69" s="43"/>
      <c r="G69" s="43"/>
      <c r="H69" s="43"/>
      <c r="I69" s="43"/>
      <c r="J69" s="43"/>
      <c r="K69" s="43"/>
      <c r="L69" s="43"/>
      <c r="M69" s="43"/>
      <c r="N69" s="43"/>
      <c r="O69" s="43"/>
      <c r="P69" s="43"/>
      <c r="Q69" s="44"/>
    </row>
    <row r="70" spans="1:17" x14ac:dyDescent="0.25">
      <c r="A70" s="45" t="s">
        <v>206</v>
      </c>
      <c r="B70" s="30"/>
      <c r="C70" s="46">
        <f>SUM(C65:C69)</f>
        <v>0</v>
      </c>
      <c r="D70" s="30"/>
      <c r="E70" s="29"/>
      <c r="F70" s="29"/>
      <c r="G70" s="29"/>
      <c r="H70" s="29"/>
      <c r="I70" s="29"/>
      <c r="J70" s="29"/>
      <c r="K70" s="29"/>
      <c r="L70" s="29"/>
      <c r="M70" s="29"/>
      <c r="N70" s="29"/>
      <c r="O70" s="29"/>
      <c r="P70" s="29"/>
      <c r="Q70" s="29"/>
    </row>
    <row r="74" spans="1:17" x14ac:dyDescent="0.25">
      <c r="E74" s="29"/>
      <c r="F74" s="29"/>
      <c r="G74" s="29"/>
      <c r="H74" s="29"/>
      <c r="I74" s="29"/>
      <c r="J74" s="29"/>
      <c r="K74" s="29"/>
      <c r="L74" s="29"/>
      <c r="M74" s="29"/>
      <c r="N74" s="29"/>
      <c r="O74" s="29"/>
      <c r="P74" s="29"/>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V46"/>
  <sheetViews>
    <sheetView zoomScale="90" zoomScaleNormal="90" zoomScalePageLayoutView="90" workbookViewId="0">
      <selection activeCell="A5" sqref="A5:U17"/>
    </sheetView>
  </sheetViews>
  <sheetFormatPr baseColWidth="10" defaultRowHeight="15" x14ac:dyDescent="0.25"/>
  <cols>
    <col min="1" max="1" width="43" customWidth="1"/>
    <col min="2" max="2" width="14" customWidth="1"/>
    <col min="4" max="4" width="11.42578125" customWidth="1"/>
    <col min="6" max="6" width="14.42578125" customWidth="1"/>
    <col min="8" max="10" width="7.28515625" customWidth="1"/>
    <col min="12" max="12" width="6" customWidth="1"/>
    <col min="14" max="14" width="8.7109375" customWidth="1"/>
    <col min="16" max="16" width="8.7109375" customWidth="1"/>
    <col min="17" max="17" width="8.28515625" customWidth="1"/>
    <col min="18" max="18" width="6.7109375" customWidth="1"/>
    <col min="19" max="19" width="16" customWidth="1"/>
    <col min="20" max="20" width="16.28515625" customWidth="1"/>
    <col min="21" max="21" width="22.42578125" customWidth="1"/>
  </cols>
  <sheetData>
    <row r="1" spans="1:21" ht="17.649999999999999" customHeight="1" thickBot="1" x14ac:dyDescent="0.35">
      <c r="A1" s="271" t="s">
        <v>328</v>
      </c>
      <c r="B1" s="272"/>
      <c r="C1" s="272"/>
      <c r="D1" s="272"/>
      <c r="E1" s="272"/>
      <c r="F1" s="272"/>
      <c r="G1" s="272"/>
      <c r="H1" s="272"/>
      <c r="I1" s="272"/>
      <c r="J1" s="272"/>
      <c r="K1" s="272"/>
      <c r="L1" s="272"/>
      <c r="M1" s="272"/>
      <c r="N1" s="272"/>
      <c r="O1" s="272"/>
      <c r="P1" s="272"/>
      <c r="Q1" s="272"/>
      <c r="R1" s="272"/>
      <c r="S1" s="272"/>
      <c r="T1" s="272"/>
      <c r="U1" s="272"/>
    </row>
    <row r="2" spans="1:21" ht="15.75" thickBot="1" x14ac:dyDescent="0.3">
      <c r="A2" s="322" t="s">
        <v>327</v>
      </c>
      <c r="B2" s="322"/>
      <c r="C2" s="322"/>
      <c r="D2" s="322"/>
      <c r="E2" s="322"/>
      <c r="F2" s="29"/>
    </row>
    <row r="3" spans="1:21" x14ac:dyDescent="0.25">
      <c r="A3" s="284" t="s">
        <v>259</v>
      </c>
      <c r="B3" s="285"/>
      <c r="C3" s="285"/>
      <c r="D3" s="285"/>
      <c r="E3" s="285"/>
      <c r="F3" s="285"/>
      <c r="G3" s="285"/>
      <c r="H3" s="285"/>
      <c r="I3" s="285"/>
      <c r="J3" s="285"/>
      <c r="K3" s="285"/>
      <c r="L3" s="285"/>
      <c r="M3" s="285"/>
      <c r="N3" s="285"/>
      <c r="O3" s="285"/>
      <c r="P3" s="285"/>
      <c r="Q3" s="285"/>
      <c r="R3" s="285"/>
      <c r="S3" s="285"/>
      <c r="T3" s="285"/>
      <c r="U3" s="286"/>
    </row>
    <row r="4" spans="1:21" ht="15" customHeight="1" x14ac:dyDescent="0.25">
      <c r="A4" s="319" t="s">
        <v>177</v>
      </c>
      <c r="B4" s="320"/>
      <c r="C4" s="320"/>
      <c r="D4" s="320"/>
      <c r="E4" s="320"/>
      <c r="F4" s="320"/>
      <c r="G4" s="320"/>
      <c r="H4" s="320"/>
      <c r="I4" s="320"/>
      <c r="J4" s="320"/>
      <c r="K4" s="320"/>
      <c r="L4" s="320"/>
      <c r="M4" s="320"/>
      <c r="N4" s="320"/>
      <c r="O4" s="320"/>
      <c r="P4" s="320"/>
      <c r="Q4" s="320"/>
      <c r="R4" s="320"/>
      <c r="S4" s="320"/>
      <c r="T4" s="320"/>
      <c r="U4" s="321"/>
    </row>
    <row r="5" spans="1:21" x14ac:dyDescent="0.25">
      <c r="A5" s="300" t="s">
        <v>473</v>
      </c>
      <c r="B5" s="301"/>
      <c r="C5" s="301"/>
      <c r="D5" s="301"/>
      <c r="E5" s="301"/>
      <c r="F5" s="301"/>
      <c r="G5" s="301"/>
      <c r="H5" s="301"/>
      <c r="I5" s="301"/>
      <c r="J5" s="301"/>
      <c r="K5" s="301"/>
      <c r="L5" s="301"/>
      <c r="M5" s="301"/>
      <c r="N5" s="301"/>
      <c r="O5" s="301"/>
      <c r="P5" s="301"/>
      <c r="Q5" s="301"/>
      <c r="R5" s="301"/>
      <c r="S5" s="301"/>
      <c r="T5" s="301"/>
      <c r="U5" s="302"/>
    </row>
    <row r="6" spans="1:21" x14ac:dyDescent="0.25">
      <c r="A6" s="303"/>
      <c r="B6" s="301"/>
      <c r="C6" s="301"/>
      <c r="D6" s="301"/>
      <c r="E6" s="301"/>
      <c r="F6" s="301"/>
      <c r="G6" s="301"/>
      <c r="H6" s="301"/>
      <c r="I6" s="301"/>
      <c r="J6" s="301"/>
      <c r="K6" s="301"/>
      <c r="L6" s="301"/>
      <c r="M6" s="301"/>
      <c r="N6" s="301"/>
      <c r="O6" s="301"/>
      <c r="P6" s="301"/>
      <c r="Q6" s="301"/>
      <c r="R6" s="301"/>
      <c r="S6" s="301"/>
      <c r="T6" s="301"/>
      <c r="U6" s="302"/>
    </row>
    <row r="7" spans="1:21" x14ac:dyDescent="0.25">
      <c r="A7" s="303"/>
      <c r="B7" s="301"/>
      <c r="C7" s="301"/>
      <c r="D7" s="301"/>
      <c r="E7" s="301"/>
      <c r="F7" s="301"/>
      <c r="G7" s="301"/>
      <c r="H7" s="301"/>
      <c r="I7" s="301"/>
      <c r="J7" s="301"/>
      <c r="K7" s="301"/>
      <c r="L7" s="301"/>
      <c r="M7" s="301"/>
      <c r="N7" s="301"/>
      <c r="O7" s="301"/>
      <c r="P7" s="301"/>
      <c r="Q7" s="301"/>
      <c r="R7" s="301"/>
      <c r="S7" s="301"/>
      <c r="T7" s="301"/>
      <c r="U7" s="302"/>
    </row>
    <row r="8" spans="1:21" x14ac:dyDescent="0.25">
      <c r="A8" s="303"/>
      <c r="B8" s="301"/>
      <c r="C8" s="301"/>
      <c r="D8" s="301"/>
      <c r="E8" s="301"/>
      <c r="F8" s="301"/>
      <c r="G8" s="301"/>
      <c r="H8" s="301"/>
      <c r="I8" s="301"/>
      <c r="J8" s="301"/>
      <c r="K8" s="301"/>
      <c r="L8" s="301"/>
      <c r="M8" s="301"/>
      <c r="N8" s="301"/>
      <c r="O8" s="301"/>
      <c r="P8" s="301"/>
      <c r="Q8" s="301"/>
      <c r="R8" s="301"/>
      <c r="S8" s="301"/>
      <c r="T8" s="301"/>
      <c r="U8" s="302"/>
    </row>
    <row r="9" spans="1:21" x14ac:dyDescent="0.25">
      <c r="A9" s="303"/>
      <c r="B9" s="301"/>
      <c r="C9" s="301"/>
      <c r="D9" s="301"/>
      <c r="E9" s="301"/>
      <c r="F9" s="301"/>
      <c r="G9" s="301"/>
      <c r="H9" s="301"/>
      <c r="I9" s="301"/>
      <c r="J9" s="301"/>
      <c r="K9" s="301"/>
      <c r="L9" s="301"/>
      <c r="M9" s="301"/>
      <c r="N9" s="301"/>
      <c r="O9" s="301"/>
      <c r="P9" s="301"/>
      <c r="Q9" s="301"/>
      <c r="R9" s="301"/>
      <c r="S9" s="301"/>
      <c r="T9" s="301"/>
      <c r="U9" s="302"/>
    </row>
    <row r="10" spans="1:21" x14ac:dyDescent="0.25">
      <c r="A10" s="303"/>
      <c r="B10" s="301"/>
      <c r="C10" s="301"/>
      <c r="D10" s="301"/>
      <c r="E10" s="301"/>
      <c r="F10" s="301"/>
      <c r="G10" s="301"/>
      <c r="H10" s="301"/>
      <c r="I10" s="301"/>
      <c r="J10" s="301"/>
      <c r="K10" s="301"/>
      <c r="L10" s="301"/>
      <c r="M10" s="301"/>
      <c r="N10" s="301"/>
      <c r="O10" s="301"/>
      <c r="P10" s="301"/>
      <c r="Q10" s="301"/>
      <c r="R10" s="301"/>
      <c r="S10" s="301"/>
      <c r="T10" s="301"/>
      <c r="U10" s="302"/>
    </row>
    <row r="11" spans="1:21" x14ac:dyDescent="0.25">
      <c r="A11" s="303"/>
      <c r="B11" s="301"/>
      <c r="C11" s="301"/>
      <c r="D11" s="301"/>
      <c r="E11" s="301"/>
      <c r="F11" s="301"/>
      <c r="G11" s="301"/>
      <c r="H11" s="301"/>
      <c r="I11" s="301"/>
      <c r="J11" s="301"/>
      <c r="K11" s="301"/>
      <c r="L11" s="301"/>
      <c r="M11" s="301"/>
      <c r="N11" s="301"/>
      <c r="O11" s="301"/>
      <c r="P11" s="301"/>
      <c r="Q11" s="301"/>
      <c r="R11" s="301"/>
      <c r="S11" s="301"/>
      <c r="T11" s="301"/>
      <c r="U11" s="302"/>
    </row>
    <row r="12" spans="1:21" x14ac:dyDescent="0.25">
      <c r="A12" s="303"/>
      <c r="B12" s="301"/>
      <c r="C12" s="301"/>
      <c r="D12" s="301"/>
      <c r="E12" s="301"/>
      <c r="F12" s="301"/>
      <c r="G12" s="301"/>
      <c r="H12" s="301"/>
      <c r="I12" s="301"/>
      <c r="J12" s="301"/>
      <c r="K12" s="301"/>
      <c r="L12" s="301"/>
      <c r="M12" s="301"/>
      <c r="N12" s="301"/>
      <c r="O12" s="301"/>
      <c r="P12" s="301"/>
      <c r="Q12" s="301"/>
      <c r="R12" s="301"/>
      <c r="S12" s="301"/>
      <c r="T12" s="301"/>
      <c r="U12" s="302"/>
    </row>
    <row r="13" spans="1:21" x14ac:dyDescent="0.25">
      <c r="A13" s="303"/>
      <c r="B13" s="301"/>
      <c r="C13" s="301"/>
      <c r="D13" s="301"/>
      <c r="E13" s="301"/>
      <c r="F13" s="301"/>
      <c r="G13" s="301"/>
      <c r="H13" s="301"/>
      <c r="I13" s="301"/>
      <c r="J13" s="301"/>
      <c r="K13" s="301"/>
      <c r="L13" s="301"/>
      <c r="M13" s="301"/>
      <c r="N13" s="301"/>
      <c r="O13" s="301"/>
      <c r="P13" s="301"/>
      <c r="Q13" s="301"/>
      <c r="R13" s="301"/>
      <c r="S13" s="301"/>
      <c r="T13" s="301"/>
      <c r="U13" s="302"/>
    </row>
    <row r="14" spans="1:21" x14ac:dyDescent="0.25">
      <c r="A14" s="303"/>
      <c r="B14" s="301"/>
      <c r="C14" s="301"/>
      <c r="D14" s="301"/>
      <c r="E14" s="301"/>
      <c r="F14" s="301"/>
      <c r="G14" s="301"/>
      <c r="H14" s="301"/>
      <c r="I14" s="301"/>
      <c r="J14" s="301"/>
      <c r="K14" s="301"/>
      <c r="L14" s="301"/>
      <c r="M14" s="301"/>
      <c r="N14" s="301"/>
      <c r="O14" s="301"/>
      <c r="P14" s="301"/>
      <c r="Q14" s="301"/>
      <c r="R14" s="301"/>
      <c r="S14" s="301"/>
      <c r="T14" s="301"/>
      <c r="U14" s="302"/>
    </row>
    <row r="15" spans="1:21" x14ac:dyDescent="0.25">
      <c r="A15" s="303"/>
      <c r="B15" s="301"/>
      <c r="C15" s="301"/>
      <c r="D15" s="301"/>
      <c r="E15" s="301"/>
      <c r="F15" s="301"/>
      <c r="G15" s="301"/>
      <c r="H15" s="301"/>
      <c r="I15" s="301"/>
      <c r="J15" s="301"/>
      <c r="K15" s="301"/>
      <c r="L15" s="301"/>
      <c r="M15" s="301"/>
      <c r="N15" s="301"/>
      <c r="O15" s="301"/>
      <c r="P15" s="301"/>
      <c r="Q15" s="301"/>
      <c r="R15" s="301"/>
      <c r="S15" s="301"/>
      <c r="T15" s="301"/>
      <c r="U15" s="302"/>
    </row>
    <row r="16" spans="1:21" x14ac:dyDescent="0.25">
      <c r="A16" s="303"/>
      <c r="B16" s="301"/>
      <c r="C16" s="301"/>
      <c r="D16" s="301"/>
      <c r="E16" s="301"/>
      <c r="F16" s="301"/>
      <c r="G16" s="301"/>
      <c r="H16" s="301"/>
      <c r="I16" s="301"/>
      <c r="J16" s="301"/>
      <c r="K16" s="301"/>
      <c r="L16" s="301"/>
      <c r="M16" s="301"/>
      <c r="N16" s="301"/>
      <c r="O16" s="301"/>
      <c r="P16" s="301"/>
      <c r="Q16" s="301"/>
      <c r="R16" s="301"/>
      <c r="S16" s="301"/>
      <c r="T16" s="301"/>
      <c r="U16" s="302"/>
    </row>
    <row r="17" spans="1:21" ht="1.1499999999999999" customHeight="1" thickBot="1" x14ac:dyDescent="0.3">
      <c r="A17" s="304"/>
      <c r="B17" s="305"/>
      <c r="C17" s="305"/>
      <c r="D17" s="305"/>
      <c r="E17" s="305"/>
      <c r="F17" s="305"/>
      <c r="G17" s="305"/>
      <c r="H17" s="305"/>
      <c r="I17" s="305"/>
      <c r="J17" s="305"/>
      <c r="K17" s="305"/>
      <c r="L17" s="305"/>
      <c r="M17" s="305"/>
      <c r="N17" s="305"/>
      <c r="O17" s="305"/>
      <c r="P17" s="305"/>
      <c r="Q17" s="305"/>
      <c r="R17" s="305"/>
      <c r="S17" s="305"/>
      <c r="T17" s="305"/>
      <c r="U17" s="306"/>
    </row>
    <row r="18" spans="1:21" x14ac:dyDescent="0.25">
      <c r="A18" s="284" t="s">
        <v>260</v>
      </c>
      <c r="B18" s="285"/>
      <c r="C18" s="285"/>
      <c r="D18" s="285"/>
      <c r="E18" s="285"/>
      <c r="F18" s="285"/>
      <c r="G18" s="285"/>
      <c r="H18" s="285"/>
      <c r="I18" s="285"/>
      <c r="J18" s="285"/>
      <c r="K18" s="285"/>
      <c r="L18" s="285"/>
      <c r="M18" s="285"/>
      <c r="N18" s="285"/>
      <c r="O18" s="285"/>
      <c r="P18" s="285"/>
      <c r="Q18" s="285"/>
      <c r="R18" s="285"/>
      <c r="S18" s="285"/>
      <c r="T18" s="285"/>
      <c r="U18" s="286"/>
    </row>
    <row r="19" spans="1:21" ht="19.149999999999999" customHeight="1" x14ac:dyDescent="0.25">
      <c r="A19" s="319" t="s">
        <v>178</v>
      </c>
      <c r="B19" s="320"/>
      <c r="C19" s="320"/>
      <c r="D19" s="320"/>
      <c r="E19" s="320"/>
      <c r="F19" s="320"/>
      <c r="G19" s="320"/>
      <c r="H19" s="320"/>
      <c r="I19" s="320"/>
      <c r="J19" s="320"/>
      <c r="K19" s="320"/>
      <c r="L19" s="320"/>
      <c r="M19" s="320"/>
      <c r="N19" s="320"/>
      <c r="O19" s="320"/>
      <c r="P19" s="320"/>
      <c r="Q19" s="320"/>
      <c r="R19" s="320"/>
      <c r="S19" s="320"/>
      <c r="T19" s="320"/>
      <c r="U19" s="321"/>
    </row>
    <row r="20" spans="1:21" x14ac:dyDescent="0.25">
      <c r="A20" s="300" t="s">
        <v>474</v>
      </c>
      <c r="B20" s="301"/>
      <c r="C20" s="301"/>
      <c r="D20" s="301"/>
      <c r="E20" s="301"/>
      <c r="F20" s="301"/>
      <c r="G20" s="301"/>
      <c r="H20" s="301"/>
      <c r="I20" s="301"/>
      <c r="J20" s="301"/>
      <c r="K20" s="301"/>
      <c r="L20" s="301"/>
      <c r="M20" s="301"/>
      <c r="N20" s="301"/>
      <c r="O20" s="301"/>
      <c r="P20" s="301"/>
      <c r="Q20" s="301"/>
      <c r="R20" s="301"/>
      <c r="S20" s="301"/>
      <c r="T20" s="301"/>
      <c r="U20" s="302"/>
    </row>
    <row r="21" spans="1:21" x14ac:dyDescent="0.25">
      <c r="A21" s="303"/>
      <c r="B21" s="301"/>
      <c r="C21" s="301"/>
      <c r="D21" s="301"/>
      <c r="E21" s="301"/>
      <c r="F21" s="301"/>
      <c r="G21" s="301"/>
      <c r="H21" s="301"/>
      <c r="I21" s="301"/>
      <c r="J21" s="301"/>
      <c r="K21" s="301"/>
      <c r="L21" s="301"/>
      <c r="M21" s="301"/>
      <c r="N21" s="301"/>
      <c r="O21" s="301"/>
      <c r="P21" s="301"/>
      <c r="Q21" s="301"/>
      <c r="R21" s="301"/>
      <c r="S21" s="301"/>
      <c r="T21" s="301"/>
      <c r="U21" s="302"/>
    </row>
    <row r="22" spans="1:21" x14ac:dyDescent="0.25">
      <c r="A22" s="303"/>
      <c r="B22" s="301"/>
      <c r="C22" s="301"/>
      <c r="D22" s="301"/>
      <c r="E22" s="301"/>
      <c r="F22" s="301"/>
      <c r="G22" s="301"/>
      <c r="H22" s="301"/>
      <c r="I22" s="301"/>
      <c r="J22" s="301"/>
      <c r="K22" s="301"/>
      <c r="L22" s="301"/>
      <c r="M22" s="301"/>
      <c r="N22" s="301"/>
      <c r="O22" s="301"/>
      <c r="P22" s="301"/>
      <c r="Q22" s="301"/>
      <c r="R22" s="301"/>
      <c r="S22" s="301"/>
      <c r="T22" s="301"/>
      <c r="U22" s="302"/>
    </row>
    <row r="23" spans="1:21" x14ac:dyDescent="0.25">
      <c r="A23" s="303"/>
      <c r="B23" s="301"/>
      <c r="C23" s="301"/>
      <c r="D23" s="301"/>
      <c r="E23" s="301"/>
      <c r="F23" s="301"/>
      <c r="G23" s="301"/>
      <c r="H23" s="301"/>
      <c r="I23" s="301"/>
      <c r="J23" s="301"/>
      <c r="K23" s="301"/>
      <c r="L23" s="301"/>
      <c r="M23" s="301"/>
      <c r="N23" s="301"/>
      <c r="O23" s="301"/>
      <c r="P23" s="301"/>
      <c r="Q23" s="301"/>
      <c r="R23" s="301"/>
      <c r="S23" s="301"/>
      <c r="T23" s="301"/>
      <c r="U23" s="302"/>
    </row>
    <row r="24" spans="1:21" x14ac:dyDescent="0.25">
      <c r="A24" s="303"/>
      <c r="B24" s="301"/>
      <c r="C24" s="301"/>
      <c r="D24" s="301"/>
      <c r="E24" s="301"/>
      <c r="F24" s="301"/>
      <c r="G24" s="301"/>
      <c r="H24" s="301"/>
      <c r="I24" s="301"/>
      <c r="J24" s="301"/>
      <c r="K24" s="301"/>
      <c r="L24" s="301"/>
      <c r="M24" s="301"/>
      <c r="N24" s="301"/>
      <c r="O24" s="301"/>
      <c r="P24" s="301"/>
      <c r="Q24" s="301"/>
      <c r="R24" s="301"/>
      <c r="S24" s="301"/>
      <c r="T24" s="301"/>
      <c r="U24" s="302"/>
    </row>
    <row r="25" spans="1:21" x14ac:dyDescent="0.25">
      <c r="A25" s="303"/>
      <c r="B25" s="301"/>
      <c r="C25" s="301"/>
      <c r="D25" s="301"/>
      <c r="E25" s="301"/>
      <c r="F25" s="301"/>
      <c r="G25" s="301"/>
      <c r="H25" s="301"/>
      <c r="I25" s="301"/>
      <c r="J25" s="301"/>
      <c r="K25" s="301"/>
      <c r="L25" s="301"/>
      <c r="M25" s="301"/>
      <c r="N25" s="301"/>
      <c r="O25" s="301"/>
      <c r="P25" s="301"/>
      <c r="Q25" s="301"/>
      <c r="R25" s="301"/>
      <c r="S25" s="301"/>
      <c r="T25" s="301"/>
      <c r="U25" s="302"/>
    </row>
    <row r="26" spans="1:21" x14ac:dyDescent="0.25">
      <c r="A26" s="303"/>
      <c r="B26" s="301"/>
      <c r="C26" s="301"/>
      <c r="D26" s="301"/>
      <c r="E26" s="301"/>
      <c r="F26" s="301"/>
      <c r="G26" s="301"/>
      <c r="H26" s="301"/>
      <c r="I26" s="301"/>
      <c r="J26" s="301"/>
      <c r="K26" s="301"/>
      <c r="L26" s="301"/>
      <c r="M26" s="301"/>
      <c r="N26" s="301"/>
      <c r="O26" s="301"/>
      <c r="P26" s="301"/>
      <c r="Q26" s="301"/>
      <c r="R26" s="301"/>
      <c r="S26" s="301"/>
      <c r="T26" s="301"/>
      <c r="U26" s="302"/>
    </row>
    <row r="27" spans="1:21" x14ac:dyDescent="0.25">
      <c r="A27" s="303"/>
      <c r="B27" s="301"/>
      <c r="C27" s="301"/>
      <c r="D27" s="301"/>
      <c r="E27" s="301"/>
      <c r="F27" s="301"/>
      <c r="G27" s="301"/>
      <c r="H27" s="301"/>
      <c r="I27" s="301"/>
      <c r="J27" s="301"/>
      <c r="K27" s="301"/>
      <c r="L27" s="301"/>
      <c r="M27" s="301"/>
      <c r="N27" s="301"/>
      <c r="O27" s="301"/>
      <c r="P27" s="301"/>
      <c r="Q27" s="301"/>
      <c r="R27" s="301"/>
      <c r="S27" s="301"/>
      <c r="T27" s="301"/>
      <c r="U27" s="302"/>
    </row>
    <row r="28" spans="1:21" x14ac:dyDescent="0.25">
      <c r="A28" s="303"/>
      <c r="B28" s="301"/>
      <c r="C28" s="301"/>
      <c r="D28" s="301"/>
      <c r="E28" s="301"/>
      <c r="F28" s="301"/>
      <c r="G28" s="301"/>
      <c r="H28" s="301"/>
      <c r="I28" s="301"/>
      <c r="J28" s="301"/>
      <c r="K28" s="301"/>
      <c r="L28" s="301"/>
      <c r="M28" s="301"/>
      <c r="N28" s="301"/>
      <c r="O28" s="301"/>
      <c r="P28" s="301"/>
      <c r="Q28" s="301"/>
      <c r="R28" s="301"/>
      <c r="S28" s="301"/>
      <c r="T28" s="301"/>
      <c r="U28" s="302"/>
    </row>
    <row r="29" spans="1:21" x14ac:dyDescent="0.25">
      <c r="A29" s="303"/>
      <c r="B29" s="301"/>
      <c r="C29" s="301"/>
      <c r="D29" s="301"/>
      <c r="E29" s="301"/>
      <c r="F29" s="301"/>
      <c r="G29" s="301"/>
      <c r="H29" s="301"/>
      <c r="I29" s="301"/>
      <c r="J29" s="301"/>
      <c r="K29" s="301"/>
      <c r="L29" s="301"/>
      <c r="M29" s="301"/>
      <c r="N29" s="301"/>
      <c r="O29" s="301"/>
      <c r="P29" s="301"/>
      <c r="Q29" s="301"/>
      <c r="R29" s="301"/>
      <c r="S29" s="301"/>
      <c r="T29" s="301"/>
      <c r="U29" s="302"/>
    </row>
    <row r="30" spans="1:21" x14ac:dyDescent="0.25">
      <c r="A30" s="303"/>
      <c r="B30" s="301"/>
      <c r="C30" s="301"/>
      <c r="D30" s="301"/>
      <c r="E30" s="301"/>
      <c r="F30" s="301"/>
      <c r="G30" s="301"/>
      <c r="H30" s="301"/>
      <c r="I30" s="301"/>
      <c r="J30" s="301"/>
      <c r="K30" s="301"/>
      <c r="L30" s="301"/>
      <c r="M30" s="301"/>
      <c r="N30" s="301"/>
      <c r="O30" s="301"/>
      <c r="P30" s="301"/>
      <c r="Q30" s="301"/>
      <c r="R30" s="301"/>
      <c r="S30" s="301"/>
      <c r="T30" s="301"/>
      <c r="U30" s="302"/>
    </row>
    <row r="31" spans="1:21" x14ac:dyDescent="0.25">
      <c r="A31" s="303"/>
      <c r="B31" s="301"/>
      <c r="C31" s="301"/>
      <c r="D31" s="301"/>
      <c r="E31" s="301"/>
      <c r="F31" s="301"/>
      <c r="G31" s="301"/>
      <c r="H31" s="301"/>
      <c r="I31" s="301"/>
      <c r="J31" s="301"/>
      <c r="K31" s="301"/>
      <c r="L31" s="301"/>
      <c r="M31" s="301"/>
      <c r="N31" s="301"/>
      <c r="O31" s="301"/>
      <c r="P31" s="301"/>
      <c r="Q31" s="301"/>
      <c r="R31" s="301"/>
      <c r="S31" s="301"/>
      <c r="T31" s="301"/>
      <c r="U31" s="302"/>
    </row>
    <row r="32" spans="1:21" ht="15.75" thickBot="1" x14ac:dyDescent="0.3">
      <c r="A32" s="304"/>
      <c r="B32" s="305"/>
      <c r="C32" s="305"/>
      <c r="D32" s="305"/>
      <c r="E32" s="305"/>
      <c r="F32" s="305"/>
      <c r="G32" s="305"/>
      <c r="H32" s="305"/>
      <c r="I32" s="305"/>
      <c r="J32" s="305"/>
      <c r="K32" s="305"/>
      <c r="L32" s="305"/>
      <c r="M32" s="305"/>
      <c r="N32" s="305"/>
      <c r="O32" s="305"/>
      <c r="P32" s="305"/>
      <c r="Q32" s="305"/>
      <c r="R32" s="305"/>
      <c r="S32" s="305"/>
      <c r="T32" s="305"/>
      <c r="U32" s="306"/>
    </row>
    <row r="33" spans="1:22" x14ac:dyDescent="0.25">
      <c r="A33" s="284" t="s">
        <v>261</v>
      </c>
      <c r="B33" s="285"/>
      <c r="C33" s="285"/>
      <c r="D33" s="285"/>
      <c r="E33" s="285"/>
      <c r="F33" s="285"/>
      <c r="G33" s="285"/>
      <c r="H33" s="285"/>
      <c r="I33" s="285"/>
      <c r="J33" s="285"/>
      <c r="K33" s="285"/>
      <c r="L33" s="285"/>
      <c r="M33" s="285"/>
      <c r="N33" s="285"/>
      <c r="O33" s="285"/>
      <c r="P33" s="285"/>
      <c r="Q33" s="285"/>
      <c r="R33" s="285"/>
      <c r="S33" s="285"/>
      <c r="T33" s="285"/>
      <c r="U33" s="286"/>
    </row>
    <row r="34" spans="1:22" ht="13.9" customHeight="1" x14ac:dyDescent="0.25">
      <c r="A34" s="319"/>
      <c r="B34" s="320"/>
      <c r="C34" s="320"/>
      <c r="D34" s="320"/>
      <c r="E34" s="320"/>
      <c r="F34" s="320"/>
      <c r="G34" s="320"/>
      <c r="H34" s="320"/>
      <c r="I34" s="320"/>
      <c r="J34" s="320"/>
      <c r="K34" s="320"/>
      <c r="L34" s="320"/>
      <c r="M34" s="320"/>
      <c r="N34" s="320"/>
      <c r="O34" s="320"/>
      <c r="P34" s="320"/>
      <c r="Q34" s="320"/>
      <c r="R34" s="320"/>
      <c r="S34" s="320"/>
      <c r="T34" s="320"/>
      <c r="U34" s="321"/>
    </row>
    <row r="35" spans="1:22" ht="35.65" customHeight="1" x14ac:dyDescent="0.25">
      <c r="A35" s="323" t="s">
        <v>182</v>
      </c>
      <c r="B35" s="324"/>
      <c r="C35" s="325" t="s">
        <v>183</v>
      </c>
      <c r="D35" s="324"/>
      <c r="E35" s="325" t="s">
        <v>179</v>
      </c>
      <c r="F35" s="324"/>
      <c r="G35" s="325" t="s">
        <v>180</v>
      </c>
      <c r="H35" s="324"/>
      <c r="I35" s="325" t="s">
        <v>203</v>
      </c>
      <c r="J35" s="324"/>
      <c r="K35" s="325" t="s">
        <v>181</v>
      </c>
      <c r="L35" s="324"/>
      <c r="M35" s="325" t="s">
        <v>185</v>
      </c>
      <c r="N35" s="324"/>
      <c r="O35" s="325" t="s">
        <v>184</v>
      </c>
      <c r="P35" s="324"/>
      <c r="Q35" s="325" t="s">
        <v>186</v>
      </c>
      <c r="R35" s="326"/>
      <c r="S35" s="20" t="s">
        <v>187</v>
      </c>
      <c r="T35" s="20" t="s">
        <v>188</v>
      </c>
      <c r="U35" s="23" t="s">
        <v>189</v>
      </c>
      <c r="V35" s="18"/>
    </row>
    <row r="36" spans="1:22" x14ac:dyDescent="0.25">
      <c r="A36" s="312"/>
      <c r="B36" s="313"/>
      <c r="C36" s="317"/>
      <c r="D36" s="313"/>
      <c r="E36" s="317"/>
      <c r="F36" s="313"/>
      <c r="G36" s="317"/>
      <c r="H36" s="313"/>
      <c r="I36" s="317"/>
      <c r="J36" s="313"/>
      <c r="K36" s="317"/>
      <c r="L36" s="313"/>
      <c r="M36" s="317"/>
      <c r="N36" s="313"/>
      <c r="O36" s="317"/>
      <c r="P36" s="313"/>
      <c r="Q36" s="317"/>
      <c r="R36" s="318"/>
      <c r="S36" s="21"/>
      <c r="T36" s="21"/>
      <c r="U36" s="24"/>
      <c r="V36" s="19"/>
    </row>
    <row r="37" spans="1:22" x14ac:dyDescent="0.25">
      <c r="A37" s="314"/>
      <c r="B37" s="315"/>
      <c r="C37" s="317"/>
      <c r="D37" s="313"/>
      <c r="E37" s="317"/>
      <c r="F37" s="313"/>
      <c r="G37" s="317"/>
      <c r="H37" s="313"/>
      <c r="I37" s="317"/>
      <c r="J37" s="313"/>
      <c r="K37" s="317"/>
      <c r="L37" s="313"/>
      <c r="M37" s="317"/>
      <c r="N37" s="313"/>
      <c r="O37" s="317"/>
      <c r="P37" s="313"/>
      <c r="Q37" s="317"/>
      <c r="R37" s="318"/>
      <c r="S37" s="22"/>
      <c r="T37" s="22"/>
      <c r="U37" s="25"/>
      <c r="V37" s="18"/>
    </row>
    <row r="38" spans="1:22" x14ac:dyDescent="0.25">
      <c r="A38" s="312"/>
      <c r="B38" s="313"/>
      <c r="C38" s="317"/>
      <c r="D38" s="313"/>
      <c r="E38" s="317"/>
      <c r="F38" s="313"/>
      <c r="G38" s="317"/>
      <c r="H38" s="313"/>
      <c r="I38" s="317"/>
      <c r="J38" s="313"/>
      <c r="K38" s="317"/>
      <c r="L38" s="313"/>
      <c r="M38" s="317"/>
      <c r="N38" s="313"/>
      <c r="O38" s="317"/>
      <c r="P38" s="313"/>
      <c r="Q38" s="317"/>
      <c r="R38" s="318"/>
      <c r="S38" s="22"/>
      <c r="T38" s="22"/>
      <c r="U38" s="25"/>
      <c r="V38" s="18"/>
    </row>
    <row r="39" spans="1:22" x14ac:dyDescent="0.25">
      <c r="A39" s="312"/>
      <c r="B39" s="313"/>
      <c r="C39" s="317"/>
      <c r="D39" s="313"/>
      <c r="E39" s="317"/>
      <c r="F39" s="313"/>
      <c r="G39" s="317"/>
      <c r="H39" s="313"/>
      <c r="I39" s="317"/>
      <c r="J39" s="313"/>
      <c r="K39" s="317"/>
      <c r="L39" s="313"/>
      <c r="M39" s="317"/>
      <c r="N39" s="313"/>
      <c r="O39" s="317"/>
      <c r="P39" s="313"/>
      <c r="Q39" s="317"/>
      <c r="R39" s="318"/>
      <c r="S39" s="22"/>
      <c r="T39" s="22"/>
      <c r="U39" s="25"/>
      <c r="V39" s="18"/>
    </row>
    <row r="40" spans="1:22" x14ac:dyDescent="0.25">
      <c r="A40" s="312"/>
      <c r="B40" s="313"/>
      <c r="C40" s="317"/>
      <c r="D40" s="313"/>
      <c r="E40" s="317"/>
      <c r="F40" s="313"/>
      <c r="G40" s="317"/>
      <c r="H40" s="313"/>
      <c r="I40" s="317"/>
      <c r="J40" s="313"/>
      <c r="K40" s="317"/>
      <c r="L40" s="313"/>
      <c r="M40" s="317"/>
      <c r="N40" s="313"/>
      <c r="O40" s="317"/>
      <c r="P40" s="313"/>
      <c r="Q40" s="317"/>
      <c r="R40" s="318"/>
      <c r="S40" s="22"/>
      <c r="T40" s="22"/>
      <c r="U40" s="25"/>
      <c r="V40" s="18"/>
    </row>
    <row r="41" spans="1:22" x14ac:dyDescent="0.25">
      <c r="A41" s="312"/>
      <c r="B41" s="313"/>
      <c r="C41" s="317"/>
      <c r="D41" s="313"/>
      <c r="E41" s="317"/>
      <c r="F41" s="313"/>
      <c r="G41" s="317"/>
      <c r="H41" s="313"/>
      <c r="I41" s="317"/>
      <c r="J41" s="313"/>
      <c r="K41" s="317"/>
      <c r="L41" s="313"/>
      <c r="M41" s="317"/>
      <c r="N41" s="313"/>
      <c r="O41" s="317"/>
      <c r="P41" s="313"/>
      <c r="Q41" s="317"/>
      <c r="R41" s="318"/>
      <c r="S41" s="22"/>
      <c r="T41" s="22"/>
      <c r="U41" s="25"/>
      <c r="V41" s="18"/>
    </row>
    <row r="42" spans="1:22" x14ac:dyDescent="0.25">
      <c r="A42" s="312"/>
      <c r="B42" s="313"/>
      <c r="C42" s="317"/>
      <c r="D42" s="313"/>
      <c r="E42" s="317"/>
      <c r="F42" s="313"/>
      <c r="G42" s="317"/>
      <c r="H42" s="313"/>
      <c r="I42" s="317"/>
      <c r="J42" s="313"/>
      <c r="K42" s="317"/>
      <c r="L42" s="313"/>
      <c r="M42" s="317"/>
      <c r="N42" s="313"/>
      <c r="O42" s="317"/>
      <c r="P42" s="313"/>
      <c r="Q42" s="317"/>
      <c r="R42" s="318"/>
      <c r="S42" s="22"/>
      <c r="T42" s="22"/>
      <c r="U42" s="25"/>
      <c r="V42" s="18"/>
    </row>
    <row r="43" spans="1:22" x14ac:dyDescent="0.25">
      <c r="A43" s="312"/>
      <c r="B43" s="313"/>
      <c r="C43" s="317"/>
      <c r="D43" s="313"/>
      <c r="E43" s="317"/>
      <c r="F43" s="313"/>
      <c r="G43" s="317"/>
      <c r="H43" s="313"/>
      <c r="I43" s="317"/>
      <c r="J43" s="313"/>
      <c r="K43" s="317"/>
      <c r="L43" s="313"/>
      <c r="M43" s="317"/>
      <c r="N43" s="313"/>
      <c r="O43" s="317"/>
      <c r="P43" s="313"/>
      <c r="Q43" s="317"/>
      <c r="R43" s="318"/>
      <c r="S43" s="22"/>
      <c r="T43" s="22"/>
      <c r="U43" s="25"/>
      <c r="V43" s="18"/>
    </row>
    <row r="44" spans="1:22" x14ac:dyDescent="0.25">
      <c r="A44" s="316"/>
      <c r="B44" s="310"/>
      <c r="C44" s="309"/>
      <c r="D44" s="310"/>
      <c r="E44" s="309"/>
      <c r="F44" s="310"/>
      <c r="G44" s="309"/>
      <c r="H44" s="310"/>
      <c r="I44" s="309"/>
      <c r="J44" s="310"/>
      <c r="K44" s="309"/>
      <c r="L44" s="310"/>
      <c r="M44" s="309"/>
      <c r="N44" s="310"/>
      <c r="O44" s="309"/>
      <c r="P44" s="310"/>
      <c r="Q44" s="309"/>
      <c r="R44" s="311"/>
      <c r="S44" s="26"/>
      <c r="T44" s="26"/>
      <c r="U44" s="27"/>
      <c r="V44" s="18"/>
    </row>
    <row r="45" spans="1:22" x14ac:dyDescent="0.25">
      <c r="S45" s="18"/>
      <c r="T45" s="18"/>
    </row>
    <row r="46" spans="1:22" ht="55.15" customHeight="1" x14ac:dyDescent="0.25">
      <c r="A46" s="307" t="s">
        <v>341</v>
      </c>
      <c r="B46" s="308"/>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3"/>
  <sheetViews>
    <sheetView topLeftCell="C4" zoomScale="90" zoomScaleNormal="90" zoomScalePageLayoutView="90" workbookViewId="0">
      <selection activeCell="G10" sqref="G10"/>
    </sheetView>
  </sheetViews>
  <sheetFormatPr baseColWidth="10" defaultColWidth="11.5703125" defaultRowHeight="15" x14ac:dyDescent="0.25"/>
  <cols>
    <col min="1" max="1" width="25.7109375" style="218" customWidth="1"/>
    <col min="2" max="2" width="16.28515625" style="218" customWidth="1"/>
    <col min="3" max="3" width="25.42578125" style="218" customWidth="1"/>
    <col min="4" max="4" width="28.7109375" style="218" customWidth="1"/>
    <col min="5" max="5" width="17.7109375" style="218" customWidth="1"/>
    <col min="6" max="6" width="11.5703125" style="218"/>
    <col min="7" max="7" width="30.28515625" style="218" customWidth="1"/>
    <col min="8" max="8" width="22" style="218" customWidth="1"/>
    <col min="9" max="9" width="21" style="218" customWidth="1"/>
    <col min="10" max="10" width="23.7109375" style="218" customWidth="1"/>
    <col min="11" max="11" width="17.7109375" style="218" customWidth="1"/>
    <col min="12" max="12" width="24.42578125" style="218" customWidth="1"/>
    <col min="13" max="16384" width="11.5703125" style="218"/>
  </cols>
  <sheetData>
    <row r="1" spans="1:12" ht="24.75" customHeight="1" thickBot="1" x14ac:dyDescent="0.3">
      <c r="A1" s="330" t="s">
        <v>329</v>
      </c>
      <c r="B1" s="331"/>
      <c r="C1" s="331"/>
      <c r="D1" s="331"/>
      <c r="E1" s="331"/>
      <c r="F1" s="331"/>
      <c r="G1" s="331"/>
      <c r="H1" s="331"/>
      <c r="I1" s="331"/>
      <c r="J1" s="331"/>
      <c r="K1" s="331"/>
      <c r="L1" s="332"/>
    </row>
    <row r="2" spans="1:12" ht="24.75" customHeight="1" thickBot="1" x14ac:dyDescent="0.3">
      <c r="A2" s="327" t="s">
        <v>320</v>
      </c>
      <c r="B2" s="328"/>
      <c r="C2" s="328"/>
      <c r="D2" s="328"/>
      <c r="E2" s="329"/>
      <c r="F2" s="219"/>
      <c r="G2" s="333" t="s">
        <v>321</v>
      </c>
      <c r="H2" s="334"/>
      <c r="I2" s="334"/>
      <c r="J2" s="334"/>
      <c r="K2" s="334"/>
      <c r="L2" s="335"/>
    </row>
    <row r="3" spans="1:12" ht="36.75" customHeight="1" thickBot="1" x14ac:dyDescent="0.3">
      <c r="A3" s="186" t="s">
        <v>330</v>
      </c>
      <c r="B3" s="186" t="s">
        <v>322</v>
      </c>
      <c r="C3" s="187" t="s">
        <v>9</v>
      </c>
      <c r="D3" s="188" t="s">
        <v>10</v>
      </c>
      <c r="E3" s="189" t="s">
        <v>11</v>
      </c>
      <c r="F3" s="220"/>
      <c r="G3" s="186" t="s">
        <v>330</v>
      </c>
      <c r="H3" s="186" t="s">
        <v>323</v>
      </c>
      <c r="I3" s="190" t="s">
        <v>12</v>
      </c>
      <c r="J3" s="191" t="s">
        <v>10</v>
      </c>
      <c r="K3" s="191" t="s">
        <v>11</v>
      </c>
      <c r="L3" s="192" t="s">
        <v>171</v>
      </c>
    </row>
    <row r="4" spans="1:12" x14ac:dyDescent="0.25">
      <c r="A4" s="225" t="s">
        <v>365</v>
      </c>
      <c r="B4" s="226"/>
      <c r="C4" s="227" t="s">
        <v>366</v>
      </c>
      <c r="D4" s="227" t="s">
        <v>367</v>
      </c>
      <c r="E4" s="232">
        <v>9</v>
      </c>
      <c r="F4" s="221"/>
      <c r="G4" s="243" t="s">
        <v>388</v>
      </c>
      <c r="H4" s="244" t="s">
        <v>401</v>
      </c>
      <c r="I4" s="227" t="s">
        <v>416</v>
      </c>
      <c r="J4" s="227" t="s">
        <v>417</v>
      </c>
      <c r="K4" s="227">
        <v>13.5</v>
      </c>
      <c r="L4" s="235" t="s">
        <v>429</v>
      </c>
    </row>
    <row r="5" spans="1:12" ht="30" x14ac:dyDescent="0.25">
      <c r="A5" s="183" t="s">
        <v>368</v>
      </c>
      <c r="B5" s="228"/>
      <c r="C5" s="184" t="s">
        <v>366</v>
      </c>
      <c r="D5" s="184" t="s">
        <v>369</v>
      </c>
      <c r="E5" s="233">
        <v>9</v>
      </c>
      <c r="F5" s="221"/>
      <c r="G5" s="245" t="s">
        <v>389</v>
      </c>
      <c r="H5" s="246" t="s">
        <v>402</v>
      </c>
      <c r="I5" s="184" t="s">
        <v>412</v>
      </c>
      <c r="J5" s="184" t="s">
        <v>418</v>
      </c>
      <c r="K5" s="184">
        <v>13.5</v>
      </c>
      <c r="L5" s="222" t="s">
        <v>430</v>
      </c>
    </row>
    <row r="6" spans="1:12" ht="30" x14ac:dyDescent="0.25">
      <c r="A6" s="185" t="s">
        <v>370</v>
      </c>
      <c r="B6" s="228"/>
      <c r="C6" s="184" t="s">
        <v>366</v>
      </c>
      <c r="D6" s="184" t="s">
        <v>371</v>
      </c>
      <c r="E6" s="233">
        <v>3</v>
      </c>
      <c r="F6" s="221"/>
      <c r="G6" s="245" t="s">
        <v>390</v>
      </c>
      <c r="H6" s="246" t="s">
        <v>403</v>
      </c>
      <c r="I6" s="184" t="s">
        <v>415</v>
      </c>
      <c r="J6" s="184" t="s">
        <v>419</v>
      </c>
      <c r="K6" s="184">
        <v>18</v>
      </c>
      <c r="L6" s="222" t="s">
        <v>431</v>
      </c>
    </row>
    <row r="7" spans="1:12" ht="30" x14ac:dyDescent="0.25">
      <c r="A7" s="185" t="s">
        <v>372</v>
      </c>
      <c r="B7" s="228"/>
      <c r="C7" s="184" t="s">
        <v>366</v>
      </c>
      <c r="D7" s="184" t="s">
        <v>373</v>
      </c>
      <c r="E7" s="233">
        <v>9</v>
      </c>
      <c r="F7" s="221"/>
      <c r="G7" s="245" t="s">
        <v>391</v>
      </c>
      <c r="H7" s="246" t="s">
        <v>404</v>
      </c>
      <c r="I7" s="184" t="s">
        <v>413</v>
      </c>
      <c r="J7" s="184" t="s">
        <v>420</v>
      </c>
      <c r="K7" s="184">
        <v>4.5</v>
      </c>
      <c r="L7" s="222" t="s">
        <v>432</v>
      </c>
    </row>
    <row r="8" spans="1:12" ht="30" x14ac:dyDescent="0.25">
      <c r="A8" s="185" t="s">
        <v>374</v>
      </c>
      <c r="B8" s="228"/>
      <c r="C8" s="184" t="s">
        <v>375</v>
      </c>
      <c r="D8" s="184" t="s">
        <v>376</v>
      </c>
      <c r="E8" s="233">
        <v>68.5</v>
      </c>
      <c r="F8" s="221"/>
      <c r="G8" s="245" t="s">
        <v>392</v>
      </c>
      <c r="H8" s="246" t="s">
        <v>405</v>
      </c>
      <c r="I8" s="184" t="s">
        <v>414</v>
      </c>
      <c r="J8" s="184" t="s">
        <v>421</v>
      </c>
      <c r="K8" s="184">
        <v>4.5</v>
      </c>
      <c r="L8" s="222" t="s">
        <v>432</v>
      </c>
    </row>
    <row r="9" spans="1:12" ht="30" x14ac:dyDescent="0.25">
      <c r="A9" s="185" t="s">
        <v>377</v>
      </c>
      <c r="B9" s="228"/>
      <c r="C9" s="184" t="s">
        <v>378</v>
      </c>
      <c r="D9" s="184" t="s">
        <v>379</v>
      </c>
      <c r="E9" s="233">
        <v>4.5</v>
      </c>
      <c r="F9" s="221"/>
      <c r="G9" s="247" t="s">
        <v>393</v>
      </c>
      <c r="H9" s="248" t="s">
        <v>406</v>
      </c>
      <c r="I9" s="223" t="s">
        <v>414</v>
      </c>
      <c r="J9" s="223" t="s">
        <v>422</v>
      </c>
      <c r="K9" s="223">
        <v>4.5</v>
      </c>
      <c r="L9" s="222" t="s">
        <v>432</v>
      </c>
    </row>
    <row r="10" spans="1:12" ht="30" x14ac:dyDescent="0.25">
      <c r="A10" s="185" t="s">
        <v>380</v>
      </c>
      <c r="B10" s="228"/>
      <c r="C10" s="184" t="s">
        <v>381</v>
      </c>
      <c r="D10" s="184" t="s">
        <v>438</v>
      </c>
      <c r="E10" s="233">
        <v>18</v>
      </c>
      <c r="F10" s="221"/>
      <c r="G10" s="247" t="s">
        <v>394</v>
      </c>
      <c r="H10" s="248" t="s">
        <v>405</v>
      </c>
      <c r="I10" s="223" t="s">
        <v>414</v>
      </c>
      <c r="J10" s="223" t="s">
        <v>423</v>
      </c>
      <c r="K10" s="223"/>
      <c r="L10" s="222" t="s">
        <v>432</v>
      </c>
    </row>
    <row r="11" spans="1:12" ht="30" x14ac:dyDescent="0.25">
      <c r="A11" s="185" t="s">
        <v>382</v>
      </c>
      <c r="B11" s="228"/>
      <c r="C11" s="184" t="s">
        <v>383</v>
      </c>
      <c r="D11" s="229" t="s">
        <v>384</v>
      </c>
      <c r="E11" s="233">
        <v>9</v>
      </c>
      <c r="F11" s="221"/>
      <c r="G11" s="249" t="s">
        <v>395</v>
      </c>
      <c r="H11" s="250" t="s">
        <v>407</v>
      </c>
      <c r="I11" s="236" t="s">
        <v>415</v>
      </c>
      <c r="J11" s="236" t="s">
        <v>424</v>
      </c>
      <c r="K11" s="237">
        <v>4.5</v>
      </c>
      <c r="L11" s="238" t="s">
        <v>433</v>
      </c>
    </row>
    <row r="12" spans="1:12" ht="30.75" thickBot="1" x14ac:dyDescent="0.3">
      <c r="A12" s="230" t="s">
        <v>385</v>
      </c>
      <c r="B12" s="231"/>
      <c r="C12" s="231" t="s">
        <v>386</v>
      </c>
      <c r="D12" s="231" t="s">
        <v>387</v>
      </c>
      <c r="E12" s="234">
        <v>9</v>
      </c>
      <c r="G12" s="249" t="s">
        <v>396</v>
      </c>
      <c r="H12" s="250" t="s">
        <v>408</v>
      </c>
      <c r="I12" s="236" t="s">
        <v>415</v>
      </c>
      <c r="J12" s="236" t="s">
        <v>424</v>
      </c>
      <c r="K12" s="237">
        <v>4.5</v>
      </c>
      <c r="L12" s="238" t="s">
        <v>434</v>
      </c>
    </row>
    <row r="13" spans="1:12" ht="30" x14ac:dyDescent="0.25">
      <c r="A13" s="224"/>
      <c r="B13" s="224"/>
      <c r="C13" s="224"/>
      <c r="D13" s="224"/>
      <c r="E13" s="224"/>
      <c r="G13" s="249" t="s">
        <v>397</v>
      </c>
      <c r="H13" s="250" t="s">
        <v>402</v>
      </c>
      <c r="I13" s="236" t="s">
        <v>415</v>
      </c>
      <c r="J13" s="236" t="s">
        <v>425</v>
      </c>
      <c r="K13" s="237">
        <v>4.5</v>
      </c>
      <c r="L13" s="238" t="s">
        <v>430</v>
      </c>
    </row>
    <row r="14" spans="1:12" ht="30" x14ac:dyDescent="0.25">
      <c r="A14" s="224"/>
      <c r="B14" s="224"/>
      <c r="C14" s="224"/>
      <c r="D14" s="224"/>
      <c r="E14" s="224"/>
      <c r="G14" s="249" t="s">
        <v>398</v>
      </c>
      <c r="H14" s="250" t="s">
        <v>409</v>
      </c>
      <c r="I14" s="236" t="s">
        <v>415</v>
      </c>
      <c r="J14" s="236" t="s">
        <v>425</v>
      </c>
      <c r="K14" s="237">
        <v>4.5</v>
      </c>
      <c r="L14" s="239" t="s">
        <v>435</v>
      </c>
    </row>
    <row r="15" spans="1:12" ht="30" x14ac:dyDescent="0.25">
      <c r="A15" s="224"/>
      <c r="B15" s="224"/>
      <c r="C15" s="224"/>
      <c r="D15" s="224"/>
      <c r="E15" s="224"/>
      <c r="G15" s="249" t="s">
        <v>399</v>
      </c>
      <c r="H15" s="250" t="s">
        <v>410</v>
      </c>
      <c r="I15" s="236" t="s">
        <v>426</v>
      </c>
      <c r="J15" s="236" t="s">
        <v>427</v>
      </c>
      <c r="K15" s="237">
        <v>18</v>
      </c>
      <c r="L15" s="240" t="s">
        <v>436</v>
      </c>
    </row>
    <row r="16" spans="1:12" ht="30.75" thickBot="1" x14ac:dyDescent="0.3">
      <c r="A16" s="224"/>
      <c r="B16" s="224"/>
      <c r="C16" s="224"/>
      <c r="D16" s="224"/>
      <c r="E16" s="224"/>
      <c r="G16" s="251" t="s">
        <v>400</v>
      </c>
      <c r="H16" s="252" t="s">
        <v>411</v>
      </c>
      <c r="I16" s="231" t="s">
        <v>415</v>
      </c>
      <c r="J16" s="231" t="s">
        <v>428</v>
      </c>
      <c r="K16" s="241">
        <v>4.5</v>
      </c>
      <c r="L16" s="242" t="s">
        <v>437</v>
      </c>
    </row>
    <row r="17" spans="1:10" x14ac:dyDescent="0.25">
      <c r="A17" s="224"/>
      <c r="B17" s="224"/>
      <c r="C17" s="224"/>
      <c r="D17" s="224"/>
      <c r="E17" s="224"/>
      <c r="G17" s="224"/>
      <c r="H17" s="224"/>
      <c r="I17" s="224"/>
      <c r="J17" s="224"/>
    </row>
    <row r="18" spans="1:10" x14ac:dyDescent="0.25">
      <c r="A18" s="224"/>
      <c r="B18" s="224"/>
      <c r="C18" s="224"/>
      <c r="D18" s="224"/>
      <c r="E18" s="224"/>
      <c r="G18" s="224"/>
      <c r="H18" s="224"/>
      <c r="I18" s="224"/>
      <c r="J18" s="224"/>
    </row>
    <row r="19" spans="1:10" x14ac:dyDescent="0.25">
      <c r="A19" s="224"/>
      <c r="B19" s="224"/>
      <c r="C19" s="224"/>
      <c r="D19" s="224"/>
      <c r="E19" s="224"/>
      <c r="G19" s="224"/>
      <c r="H19" s="224"/>
      <c r="I19" s="224"/>
      <c r="J19" s="224"/>
    </row>
    <row r="20" spans="1:10" x14ac:dyDescent="0.25">
      <c r="A20" s="224"/>
      <c r="B20" s="224"/>
      <c r="C20" s="224"/>
      <c r="D20" s="224"/>
      <c r="E20" s="224"/>
      <c r="G20" s="224"/>
      <c r="H20" s="224"/>
      <c r="I20" s="224"/>
      <c r="J20" s="224"/>
    </row>
    <row r="21" spans="1:10" x14ac:dyDescent="0.25">
      <c r="A21" s="224"/>
      <c r="B21" s="224"/>
      <c r="C21" s="224"/>
      <c r="D21" s="224"/>
      <c r="E21" s="224"/>
      <c r="G21" s="224"/>
      <c r="H21" s="224"/>
      <c r="I21" s="224"/>
      <c r="J21" s="224"/>
    </row>
    <row r="22" spans="1:10" x14ac:dyDescent="0.25">
      <c r="A22" s="224"/>
      <c r="B22" s="224"/>
      <c r="C22" s="224"/>
      <c r="D22" s="224"/>
      <c r="E22" s="224"/>
      <c r="G22" s="224"/>
      <c r="H22" s="224"/>
      <c r="I22" s="224"/>
      <c r="J22" s="224"/>
    </row>
    <row r="23" spans="1:10" x14ac:dyDescent="0.25">
      <c r="A23" s="224"/>
      <c r="B23" s="224"/>
      <c r="C23" s="224"/>
      <c r="D23" s="224"/>
      <c r="E23" s="224"/>
      <c r="G23" s="224"/>
      <c r="H23" s="224"/>
      <c r="I23" s="224"/>
      <c r="J23" s="224"/>
    </row>
    <row r="24" spans="1:10" x14ac:dyDescent="0.25">
      <c r="A24" s="224"/>
      <c r="B24" s="224"/>
      <c r="C24" s="224"/>
      <c r="D24" s="224"/>
      <c r="E24" s="224"/>
      <c r="G24" s="224"/>
      <c r="H24" s="224"/>
      <c r="I24" s="224"/>
      <c r="J24" s="224"/>
    </row>
    <row r="25" spans="1:10" x14ac:dyDescent="0.25">
      <c r="A25" s="224"/>
      <c r="B25" s="224"/>
      <c r="C25" s="224"/>
      <c r="D25" s="224"/>
      <c r="E25" s="224"/>
      <c r="G25" s="224"/>
      <c r="H25" s="224"/>
      <c r="I25" s="224"/>
      <c r="J25" s="224"/>
    </row>
    <row r="26" spans="1:10" x14ac:dyDescent="0.25">
      <c r="A26" s="224"/>
      <c r="B26" s="224"/>
      <c r="C26" s="224"/>
      <c r="D26" s="224"/>
      <c r="E26" s="224"/>
      <c r="G26" s="224"/>
      <c r="H26" s="224"/>
      <c r="I26" s="224"/>
      <c r="J26" s="224"/>
    </row>
    <row r="27" spans="1:10" x14ac:dyDescent="0.25">
      <c r="A27" s="224"/>
      <c r="B27" s="224"/>
      <c r="C27" s="224"/>
      <c r="D27" s="224"/>
      <c r="E27" s="224"/>
      <c r="G27" s="224"/>
      <c r="H27" s="224"/>
      <c r="I27" s="224"/>
      <c r="J27" s="224"/>
    </row>
    <row r="28" spans="1:10" x14ac:dyDescent="0.25">
      <c r="A28" s="224"/>
      <c r="B28" s="224"/>
      <c r="C28" s="224"/>
      <c r="D28" s="224"/>
      <c r="E28" s="224"/>
      <c r="G28" s="224"/>
      <c r="H28" s="224"/>
      <c r="I28" s="224"/>
      <c r="J28" s="224"/>
    </row>
    <row r="29" spans="1:10" x14ac:dyDescent="0.25">
      <c r="A29" s="224"/>
      <c r="B29" s="224"/>
      <c r="C29" s="224"/>
      <c r="D29" s="224"/>
      <c r="E29" s="224"/>
      <c r="G29" s="224"/>
      <c r="H29" s="224"/>
      <c r="I29" s="224"/>
      <c r="J29" s="224"/>
    </row>
    <row r="30" spans="1:10" x14ac:dyDescent="0.25">
      <c r="A30" s="224"/>
      <c r="B30" s="224"/>
      <c r="C30" s="224"/>
      <c r="D30" s="224"/>
      <c r="E30" s="224"/>
      <c r="G30" s="224"/>
      <c r="H30" s="224"/>
      <c r="I30" s="224"/>
      <c r="J30" s="224"/>
    </row>
    <row r="31" spans="1:10" x14ac:dyDescent="0.25">
      <c r="A31" s="224"/>
      <c r="B31" s="224"/>
      <c r="C31" s="224"/>
      <c r="D31" s="224"/>
      <c r="E31" s="224"/>
      <c r="G31" s="224"/>
      <c r="H31" s="224"/>
      <c r="I31" s="224"/>
      <c r="J31" s="224"/>
    </row>
    <row r="32" spans="1:10" x14ac:dyDescent="0.25">
      <c r="A32" s="224"/>
      <c r="B32" s="224"/>
      <c r="C32" s="224"/>
      <c r="D32" s="224"/>
      <c r="E32" s="224"/>
      <c r="G32" s="224"/>
      <c r="H32" s="224"/>
      <c r="I32" s="224"/>
      <c r="J32" s="224"/>
    </row>
    <row r="33" spans="1:10" x14ac:dyDescent="0.25">
      <c r="A33" s="224"/>
      <c r="B33" s="224"/>
      <c r="C33" s="224"/>
      <c r="D33" s="224"/>
      <c r="E33" s="224"/>
      <c r="G33" s="224"/>
      <c r="H33" s="224"/>
      <c r="I33" s="224"/>
      <c r="J33" s="224"/>
    </row>
    <row r="34" spans="1:10" x14ac:dyDescent="0.25">
      <c r="A34" s="224"/>
      <c r="B34" s="224"/>
      <c r="C34" s="224"/>
      <c r="D34" s="224"/>
      <c r="E34" s="224"/>
      <c r="G34" s="224"/>
      <c r="H34" s="224"/>
      <c r="I34" s="224"/>
      <c r="J34" s="224"/>
    </row>
    <row r="35" spans="1:10" x14ac:dyDescent="0.25">
      <c r="A35" s="224"/>
      <c r="B35" s="224"/>
      <c r="C35" s="224"/>
      <c r="D35" s="224"/>
      <c r="E35" s="224"/>
      <c r="G35" s="224"/>
      <c r="H35" s="224"/>
      <c r="I35" s="224"/>
      <c r="J35" s="224"/>
    </row>
    <row r="36" spans="1:10" x14ac:dyDescent="0.25">
      <c r="A36" s="224"/>
      <c r="B36" s="224"/>
      <c r="C36" s="224"/>
      <c r="D36" s="224"/>
      <c r="E36" s="224"/>
      <c r="G36" s="224"/>
      <c r="H36" s="224"/>
      <c r="I36" s="224"/>
      <c r="J36" s="224"/>
    </row>
    <row r="37" spans="1:10" x14ac:dyDescent="0.25">
      <c r="A37" s="224"/>
      <c r="B37" s="224"/>
      <c r="C37" s="224"/>
      <c r="D37" s="224"/>
      <c r="E37" s="224"/>
      <c r="G37" s="224"/>
      <c r="H37" s="224"/>
      <c r="I37" s="224"/>
      <c r="J37" s="224"/>
    </row>
    <row r="38" spans="1:10" x14ac:dyDescent="0.25">
      <c r="A38" s="224"/>
      <c r="B38" s="224"/>
      <c r="C38" s="224"/>
      <c r="D38" s="224"/>
      <c r="E38" s="224"/>
      <c r="G38" s="224"/>
      <c r="H38" s="224"/>
      <c r="I38" s="224"/>
      <c r="J38" s="224"/>
    </row>
    <row r="39" spans="1:10" x14ac:dyDescent="0.25">
      <c r="A39" s="224"/>
      <c r="B39" s="224"/>
      <c r="C39" s="224"/>
      <c r="D39" s="224"/>
      <c r="E39" s="224"/>
      <c r="G39" s="224"/>
      <c r="H39" s="224"/>
      <c r="I39" s="224"/>
      <c r="J39" s="224"/>
    </row>
    <row r="40" spans="1:10" x14ac:dyDescent="0.25">
      <c r="A40" s="224"/>
      <c r="B40" s="224"/>
      <c r="C40" s="224"/>
      <c r="D40" s="224"/>
      <c r="E40" s="224"/>
      <c r="G40" s="224"/>
      <c r="H40" s="224"/>
      <c r="I40" s="224"/>
      <c r="J40" s="224"/>
    </row>
    <row r="41" spans="1:10" x14ac:dyDescent="0.25">
      <c r="A41" s="224"/>
      <c r="B41" s="224"/>
      <c r="C41" s="224"/>
      <c r="D41" s="224"/>
      <c r="E41" s="224"/>
      <c r="G41" s="224"/>
      <c r="H41" s="224"/>
      <c r="I41" s="224"/>
      <c r="J41" s="224"/>
    </row>
    <row r="42" spans="1:10" x14ac:dyDescent="0.25">
      <c r="A42" s="224"/>
      <c r="B42" s="224"/>
      <c r="C42" s="224"/>
      <c r="D42" s="224"/>
      <c r="E42" s="224"/>
      <c r="G42" s="224"/>
      <c r="H42" s="224"/>
      <c r="I42" s="224"/>
      <c r="J42" s="224"/>
    </row>
    <row r="43" spans="1:10" x14ac:dyDescent="0.25">
      <c r="A43" s="224"/>
      <c r="B43" s="224"/>
      <c r="C43" s="224"/>
      <c r="D43" s="224"/>
      <c r="E43" s="224"/>
      <c r="G43" s="224"/>
      <c r="H43" s="224"/>
      <c r="I43" s="224"/>
      <c r="J43" s="224"/>
    </row>
    <row r="44" spans="1:10" x14ac:dyDescent="0.25">
      <c r="A44" s="224"/>
      <c r="B44" s="224"/>
      <c r="C44" s="224"/>
      <c r="D44" s="224"/>
      <c r="E44" s="224"/>
      <c r="G44" s="224"/>
      <c r="H44" s="224"/>
      <c r="I44" s="224"/>
      <c r="J44" s="224"/>
    </row>
    <row r="45" spans="1:10" x14ac:dyDescent="0.25">
      <c r="G45" s="224"/>
      <c r="H45" s="224"/>
      <c r="I45" s="224"/>
      <c r="J45" s="224"/>
    </row>
    <row r="46" spans="1:10" x14ac:dyDescent="0.25">
      <c r="G46" s="224"/>
      <c r="H46" s="224"/>
      <c r="I46" s="224"/>
      <c r="J46" s="224"/>
    </row>
    <row r="47" spans="1:10" x14ac:dyDescent="0.25">
      <c r="G47" s="224"/>
      <c r="H47" s="224"/>
      <c r="I47" s="224"/>
      <c r="J47" s="224"/>
    </row>
    <row r="48" spans="1:10" x14ac:dyDescent="0.25">
      <c r="G48" s="224"/>
      <c r="H48" s="224"/>
      <c r="I48" s="224"/>
      <c r="J48" s="224"/>
    </row>
    <row r="49" spans="7:10" x14ac:dyDescent="0.25">
      <c r="G49" s="224"/>
      <c r="H49" s="224"/>
      <c r="I49" s="224"/>
      <c r="J49" s="224"/>
    </row>
    <row r="50" spans="7:10" x14ac:dyDescent="0.25">
      <c r="G50" s="224"/>
      <c r="H50" s="224"/>
      <c r="I50" s="224"/>
      <c r="J50" s="224"/>
    </row>
    <row r="51" spans="7:10" x14ac:dyDescent="0.25">
      <c r="G51" s="224"/>
      <c r="H51" s="224"/>
      <c r="I51" s="224"/>
      <c r="J51" s="224"/>
    </row>
    <row r="52" spans="7:10" x14ac:dyDescent="0.25">
      <c r="G52" s="224"/>
      <c r="H52" s="224"/>
      <c r="I52" s="224"/>
      <c r="J52" s="224"/>
    </row>
    <row r="53" spans="7:10" x14ac:dyDescent="0.25">
      <c r="G53" s="224"/>
      <c r="H53" s="224"/>
      <c r="I53" s="224"/>
      <c r="J53" s="224"/>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hyperlinks>
    <hyperlink ref="D11" r:id="rId1" xr:uid="{00000000-0004-0000-0400-000000000000}"/>
  </hyperlinks>
  <pageMargins left="0.7" right="0.7" top="0.75" bottom="0.75" header="0.3" footer="0.3"/>
  <pageSetup paperSize="9" scale="45" orientation="portrait" verticalDpi="0" r:id="rId2"/>
  <headerFooter>
    <oddHeader>&amp;L&amp;G</oddHeader>
  </headerFooter>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topLeftCell="A10" zoomScale="90" zoomScaleNormal="90" zoomScalePageLayoutView="90" workbookViewId="0">
      <selection activeCell="D14" sqref="D14:M14"/>
    </sheetView>
  </sheetViews>
  <sheetFormatPr baseColWidth="10" defaultRowHeight="15" x14ac:dyDescent="0.25"/>
  <cols>
    <col min="1" max="1" width="74.28515625" bestFit="1" customWidth="1"/>
    <col min="3" max="3" width="21.28515625" bestFit="1" customWidth="1"/>
  </cols>
  <sheetData>
    <row r="1" spans="1:13" ht="16.5" customHeight="1" thickBot="1" x14ac:dyDescent="0.3">
      <c r="A1" s="353" t="s">
        <v>263</v>
      </c>
      <c r="B1" s="354"/>
      <c r="C1" s="354"/>
      <c r="D1" s="354"/>
      <c r="E1" s="354"/>
      <c r="F1" s="354"/>
      <c r="G1" s="354"/>
      <c r="H1" s="354"/>
      <c r="I1" s="354"/>
      <c r="J1" s="354"/>
      <c r="K1" s="354"/>
      <c r="L1" s="354"/>
      <c r="M1" s="355"/>
    </row>
    <row r="2" spans="1:13" s="3" customFormat="1" ht="20.25" customHeight="1" x14ac:dyDescent="0.25">
      <c r="A2" s="199" t="s">
        <v>170</v>
      </c>
      <c r="B2" s="358" t="s">
        <v>362</v>
      </c>
      <c r="C2" s="359"/>
      <c r="D2" s="364"/>
      <c r="E2" s="365"/>
      <c r="F2" s="365"/>
      <c r="G2" s="365"/>
      <c r="H2" s="365"/>
      <c r="I2" s="365"/>
      <c r="J2" s="365"/>
      <c r="K2" s="365"/>
      <c r="L2" s="365"/>
      <c r="M2" s="366"/>
    </row>
    <row r="3" spans="1:13" s="3" customFormat="1" ht="20.25" customHeight="1" x14ac:dyDescent="0.25">
      <c r="A3" s="4" t="s">
        <v>13</v>
      </c>
      <c r="B3" s="360" t="s">
        <v>363</v>
      </c>
      <c r="C3" s="361"/>
      <c r="D3" s="367"/>
      <c r="E3" s="368"/>
      <c r="F3" s="368"/>
      <c r="G3" s="368"/>
      <c r="H3" s="368"/>
      <c r="I3" s="368"/>
      <c r="J3" s="368"/>
      <c r="K3" s="368"/>
      <c r="L3" s="368"/>
      <c r="M3" s="369"/>
    </row>
    <row r="4" spans="1:13" s="3" customFormat="1" ht="20.25" customHeight="1" x14ac:dyDescent="0.25">
      <c r="A4" s="4" t="s">
        <v>14</v>
      </c>
      <c r="B4" s="360" t="s">
        <v>364</v>
      </c>
      <c r="C4" s="361"/>
      <c r="D4" s="367"/>
      <c r="E4" s="368"/>
      <c r="F4" s="368"/>
      <c r="G4" s="368"/>
      <c r="H4" s="368"/>
      <c r="I4" s="368"/>
      <c r="J4" s="368"/>
      <c r="K4" s="368"/>
      <c r="L4" s="368"/>
      <c r="M4" s="369"/>
    </row>
    <row r="5" spans="1:13" s="3" customFormat="1" ht="20.25" customHeight="1" thickBot="1" x14ac:dyDescent="0.3">
      <c r="A5" s="5" t="s">
        <v>15</v>
      </c>
      <c r="B5" s="362">
        <v>30</v>
      </c>
      <c r="C5" s="363"/>
      <c r="D5" s="370"/>
      <c r="E5" s="371"/>
      <c r="F5" s="371"/>
      <c r="G5" s="371"/>
      <c r="H5" s="371"/>
      <c r="I5" s="371"/>
      <c r="J5" s="371"/>
      <c r="K5" s="371"/>
      <c r="L5" s="371"/>
      <c r="M5" s="372"/>
    </row>
    <row r="6" spans="1:13" ht="15.75" customHeight="1" x14ac:dyDescent="0.25">
      <c r="A6" s="373" t="s">
        <v>16</v>
      </c>
      <c r="B6" s="356"/>
      <c r="C6" s="356" t="s">
        <v>30</v>
      </c>
      <c r="D6" s="356"/>
      <c r="E6" s="356"/>
      <c r="F6" s="356"/>
      <c r="G6" s="356"/>
      <c r="H6" s="356"/>
      <c r="I6" s="356"/>
      <c r="J6" s="356"/>
      <c r="K6" s="356"/>
      <c r="L6" s="356"/>
      <c r="M6" s="357"/>
    </row>
    <row r="7" spans="1:13" ht="31.5" customHeight="1" x14ac:dyDescent="0.25">
      <c r="A7" s="6" t="s">
        <v>17</v>
      </c>
      <c r="B7" s="9" t="s">
        <v>5</v>
      </c>
      <c r="C7" s="8" t="s">
        <v>19</v>
      </c>
      <c r="D7" s="377"/>
      <c r="E7" s="378"/>
      <c r="F7" s="378"/>
      <c r="G7" s="378"/>
      <c r="H7" s="378"/>
      <c r="I7" s="378"/>
      <c r="J7" s="378"/>
      <c r="K7" s="378"/>
      <c r="L7" s="378"/>
      <c r="M7" s="379"/>
    </row>
    <row r="8" spans="1:13" ht="31.5" customHeight="1" x14ac:dyDescent="0.25">
      <c r="A8" s="6" t="s">
        <v>18</v>
      </c>
      <c r="B8" s="9" t="s">
        <v>5</v>
      </c>
      <c r="C8" s="8" t="s">
        <v>19</v>
      </c>
      <c r="D8" s="377"/>
      <c r="E8" s="378"/>
      <c r="F8" s="378"/>
      <c r="G8" s="378"/>
      <c r="H8" s="378"/>
      <c r="I8" s="378"/>
      <c r="J8" s="378"/>
      <c r="K8" s="378"/>
      <c r="L8" s="378"/>
      <c r="M8" s="379"/>
    </row>
    <row r="9" spans="1:13" ht="31.5" customHeight="1" x14ac:dyDescent="0.25">
      <c r="A9" s="6" t="s">
        <v>20</v>
      </c>
      <c r="B9" s="9" t="s">
        <v>4</v>
      </c>
      <c r="C9" s="374" t="s">
        <v>33</v>
      </c>
      <c r="D9" s="375"/>
      <c r="E9" s="375"/>
      <c r="F9" s="375"/>
      <c r="G9" s="375"/>
      <c r="H9" s="375"/>
      <c r="I9" s="375"/>
      <c r="J9" s="375"/>
      <c r="K9" s="375"/>
      <c r="L9" s="375"/>
      <c r="M9" s="376"/>
    </row>
    <row r="10" spans="1:13" ht="31.5" customHeight="1" x14ac:dyDescent="0.25">
      <c r="A10" s="6" t="s">
        <v>21</v>
      </c>
      <c r="B10" s="9" t="s">
        <v>4</v>
      </c>
      <c r="C10" s="347" t="s">
        <v>34</v>
      </c>
      <c r="D10" s="348"/>
      <c r="E10" s="348"/>
      <c r="F10" s="348"/>
      <c r="G10" s="348"/>
      <c r="H10" s="348"/>
      <c r="I10" s="348"/>
      <c r="J10" s="348"/>
      <c r="K10" s="348"/>
      <c r="L10" s="348"/>
      <c r="M10" s="349"/>
    </row>
    <row r="11" spans="1:13" ht="31.5" customHeight="1" x14ac:dyDescent="0.25">
      <c r="A11" s="6" t="s">
        <v>22</v>
      </c>
      <c r="B11" s="9" t="s">
        <v>4</v>
      </c>
      <c r="C11" s="11" t="s">
        <v>32</v>
      </c>
      <c r="D11" s="344" t="s">
        <v>35</v>
      </c>
      <c r="E11" s="345"/>
      <c r="F11" s="345"/>
      <c r="G11" s="345"/>
      <c r="H11" s="345"/>
      <c r="I11" s="345"/>
      <c r="J11" s="345"/>
      <c r="K11" s="345"/>
      <c r="L11" s="345"/>
      <c r="M11" s="346"/>
    </row>
    <row r="12" spans="1:13" ht="31.5" customHeight="1" x14ac:dyDescent="0.25">
      <c r="A12" s="6" t="s">
        <v>23</v>
      </c>
      <c r="B12" s="9" t="s">
        <v>4</v>
      </c>
      <c r="C12" s="11" t="s">
        <v>32</v>
      </c>
      <c r="D12" s="342" t="s">
        <v>36</v>
      </c>
      <c r="E12" s="343"/>
      <c r="F12" s="141"/>
      <c r="G12" s="336"/>
      <c r="H12" s="337"/>
      <c r="I12" s="337"/>
      <c r="J12" s="337"/>
      <c r="K12" s="337"/>
      <c r="L12" s="337"/>
      <c r="M12" s="338"/>
    </row>
    <row r="13" spans="1:13" ht="31.5" customHeight="1" x14ac:dyDescent="0.25">
      <c r="A13" s="6" t="s">
        <v>24</v>
      </c>
      <c r="B13" s="9" t="s">
        <v>5</v>
      </c>
      <c r="C13" s="11" t="s">
        <v>32</v>
      </c>
      <c r="D13" s="342" t="s">
        <v>37</v>
      </c>
      <c r="E13" s="343"/>
      <c r="F13" s="141"/>
      <c r="G13" s="339"/>
      <c r="H13" s="340"/>
      <c r="I13" s="340"/>
      <c r="J13" s="340"/>
      <c r="K13" s="340"/>
      <c r="L13" s="340"/>
      <c r="M13" s="341"/>
    </row>
    <row r="14" spans="1:13" ht="31.5" customHeight="1" x14ac:dyDescent="0.25">
      <c r="A14" s="6" t="s">
        <v>25</v>
      </c>
      <c r="B14" s="9" t="s">
        <v>5</v>
      </c>
      <c r="C14" s="11" t="s">
        <v>32</v>
      </c>
      <c r="D14" s="344" t="s">
        <v>38</v>
      </c>
      <c r="E14" s="345"/>
      <c r="F14" s="345"/>
      <c r="G14" s="345"/>
      <c r="H14" s="345"/>
      <c r="I14" s="345"/>
      <c r="J14" s="345"/>
      <c r="K14" s="345"/>
      <c r="L14" s="345"/>
      <c r="M14" s="346"/>
    </row>
    <row r="15" spans="1:13" ht="31.5" customHeight="1" x14ac:dyDescent="0.25">
      <c r="A15" s="6" t="s">
        <v>26</v>
      </c>
      <c r="B15" s="9" t="s">
        <v>5</v>
      </c>
      <c r="C15" s="11" t="s">
        <v>32</v>
      </c>
      <c r="D15" s="344" t="s">
        <v>39</v>
      </c>
      <c r="E15" s="345"/>
      <c r="F15" s="345"/>
      <c r="G15" s="345"/>
      <c r="H15" s="345"/>
      <c r="I15" s="345"/>
      <c r="J15" s="345"/>
      <c r="K15" s="345"/>
      <c r="L15" s="345"/>
      <c r="M15" s="346"/>
    </row>
    <row r="16" spans="1:13" ht="31.5" customHeight="1" x14ac:dyDescent="0.25">
      <c r="A16" s="6" t="s">
        <v>27</v>
      </c>
      <c r="B16" s="9" t="s">
        <v>5</v>
      </c>
      <c r="C16" s="11" t="s">
        <v>32</v>
      </c>
      <c r="D16" s="8" t="s">
        <v>40</v>
      </c>
      <c r="E16" s="8"/>
      <c r="F16" s="377"/>
      <c r="G16" s="378"/>
      <c r="H16" s="378"/>
      <c r="I16" s="378"/>
      <c r="J16" s="378"/>
      <c r="K16" s="378"/>
      <c r="L16" s="378"/>
      <c r="M16" s="379"/>
    </row>
    <row r="17" spans="1:13" ht="31.5" customHeight="1" x14ac:dyDescent="0.25">
      <c r="A17" s="6" t="s">
        <v>28</v>
      </c>
      <c r="B17" s="9" t="s">
        <v>5</v>
      </c>
      <c r="C17" s="11" t="s">
        <v>32</v>
      </c>
      <c r="D17" s="8" t="s">
        <v>40</v>
      </c>
      <c r="E17" s="8"/>
      <c r="F17" s="377"/>
      <c r="G17" s="378"/>
      <c r="H17" s="378"/>
      <c r="I17" s="378"/>
      <c r="J17" s="378"/>
      <c r="K17" s="378"/>
      <c r="L17" s="378"/>
      <c r="M17" s="379"/>
    </row>
    <row r="18" spans="1:13" ht="48.75" customHeight="1" thickBot="1" x14ac:dyDescent="0.3">
      <c r="A18" s="7" t="s">
        <v>29</v>
      </c>
      <c r="B18" s="10" t="s">
        <v>4</v>
      </c>
      <c r="C18" s="350" t="s">
        <v>41</v>
      </c>
      <c r="D18" s="351"/>
      <c r="E18" s="351"/>
      <c r="F18" s="351"/>
      <c r="G18" s="351"/>
      <c r="H18" s="351"/>
      <c r="I18" s="351"/>
      <c r="J18" s="351"/>
      <c r="K18" s="351"/>
      <c r="L18" s="351"/>
      <c r="M18" s="352"/>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R146"/>
  <sheetViews>
    <sheetView topLeftCell="A10" zoomScale="90" zoomScaleNormal="90" zoomScalePageLayoutView="90" workbookViewId="0">
      <selection activeCell="G36" sqref="G36"/>
    </sheetView>
  </sheetViews>
  <sheetFormatPr baseColWidth="10" defaultRowHeight="15" x14ac:dyDescent="0.25"/>
  <cols>
    <col min="1" max="1" width="21.42578125" customWidth="1"/>
    <col min="2" max="2" width="18.42578125" customWidth="1"/>
    <col min="3" max="3" width="66.7109375" bestFit="1" customWidth="1"/>
    <col min="4" max="4" width="17.28515625" customWidth="1"/>
    <col min="5" max="5" width="17.42578125" customWidth="1"/>
    <col min="6" max="6" width="17.42578125" style="29" customWidth="1"/>
    <col min="7" max="7" width="16.42578125" customWidth="1"/>
    <col min="8" max="8" width="16.42578125" style="29" customWidth="1"/>
    <col min="9" max="9" width="15.7109375" customWidth="1"/>
    <col min="10" max="11" width="15.7109375" style="113" customWidth="1"/>
    <col min="12" max="12" width="22" customWidth="1"/>
    <col min="13" max="13" width="19.28515625" customWidth="1"/>
    <col min="14" max="14" width="55.42578125" customWidth="1"/>
  </cols>
  <sheetData>
    <row r="1" spans="1:18" ht="15.4" customHeight="1" thickBot="1" x14ac:dyDescent="0.3">
      <c r="A1" s="380" t="s">
        <v>264</v>
      </c>
      <c r="B1" s="381"/>
      <c r="C1" s="381"/>
      <c r="D1" s="381"/>
      <c r="E1" s="381"/>
      <c r="F1" s="381"/>
      <c r="G1" s="381"/>
      <c r="H1" s="381"/>
      <c r="I1" s="381"/>
      <c r="J1" s="381"/>
      <c r="K1" s="381"/>
      <c r="L1" s="381"/>
      <c r="M1" s="28"/>
      <c r="N1" s="29"/>
      <c r="O1" s="29"/>
      <c r="P1" s="29"/>
      <c r="Q1" s="29"/>
      <c r="R1" s="29"/>
    </row>
    <row r="2" spans="1:18" x14ac:dyDescent="0.25">
      <c r="A2" s="382" t="s">
        <v>254</v>
      </c>
      <c r="B2" s="383"/>
      <c r="C2" s="383"/>
      <c r="D2" s="383"/>
      <c r="E2" s="383"/>
      <c r="F2" s="383"/>
      <c r="G2" s="383"/>
      <c r="H2" s="383"/>
      <c r="I2" s="383"/>
      <c r="J2" s="383"/>
      <c r="K2" s="383"/>
      <c r="L2" s="384"/>
      <c r="M2" s="18"/>
      <c r="N2" s="29"/>
      <c r="O2" s="29"/>
      <c r="P2" s="29"/>
      <c r="Q2" s="29"/>
      <c r="R2" s="29"/>
    </row>
    <row r="3" spans="1:18" ht="30" customHeight="1" x14ac:dyDescent="0.25">
      <c r="A3" s="198" t="s">
        <v>191</v>
      </c>
      <c r="B3" s="385" t="s">
        <v>470</v>
      </c>
      <c r="C3" s="386"/>
      <c r="D3" s="387"/>
      <c r="E3" s="388"/>
      <c r="F3" s="388"/>
      <c r="G3" s="388"/>
      <c r="H3" s="388"/>
      <c r="I3" s="388"/>
      <c r="J3" s="388"/>
      <c r="K3" s="388"/>
      <c r="L3" s="389"/>
      <c r="M3" s="29"/>
      <c r="N3" s="29"/>
      <c r="O3" s="29"/>
      <c r="P3" s="29"/>
      <c r="Q3" s="29"/>
      <c r="R3" s="29"/>
    </row>
    <row r="4" spans="1:18" ht="94.5" customHeight="1" thickBot="1" x14ac:dyDescent="0.3">
      <c r="A4" s="195" t="s">
        <v>192</v>
      </c>
      <c r="B4" s="196" t="s">
        <v>193</v>
      </c>
      <c r="C4" s="196" t="s">
        <v>194</v>
      </c>
      <c r="D4" s="196" t="s">
        <v>195</v>
      </c>
      <c r="E4" s="196" t="s">
        <v>196</v>
      </c>
      <c r="F4" s="196" t="s">
        <v>292</v>
      </c>
      <c r="G4" s="196" t="s">
        <v>197</v>
      </c>
      <c r="H4" s="196" t="s">
        <v>292</v>
      </c>
      <c r="I4" s="196" t="s">
        <v>324</v>
      </c>
      <c r="J4" s="197" t="s">
        <v>292</v>
      </c>
      <c r="K4" s="193" t="s">
        <v>294</v>
      </c>
      <c r="L4" s="194" t="s">
        <v>293</v>
      </c>
      <c r="M4" s="47"/>
      <c r="N4" s="47"/>
    </row>
    <row r="5" spans="1:18" ht="15.75" thickBot="1" x14ac:dyDescent="0.3">
      <c r="A5" s="213" t="s">
        <v>439</v>
      </c>
      <c r="B5" s="32"/>
      <c r="C5" s="36"/>
      <c r="D5" s="32"/>
      <c r="E5" s="32"/>
      <c r="F5" s="32" t="s">
        <v>163</v>
      </c>
      <c r="G5" s="32"/>
      <c r="H5" s="32" t="s">
        <v>163</v>
      </c>
      <c r="I5" s="32"/>
      <c r="J5" s="32"/>
      <c r="K5" s="171">
        <f>E5*1.5+G5+I5*2/3</f>
        <v>0</v>
      </c>
      <c r="L5" s="172">
        <f>IF(F5="oui",0,E5*1.5)+IF(H5="oui",0,G5*1)+IF(J5="oui",0,I5*2/3)</f>
        <v>0</v>
      </c>
      <c r="M5" s="29"/>
      <c r="N5" s="47"/>
    </row>
    <row r="6" spans="1:18" ht="15.75" thickBot="1" x14ac:dyDescent="0.3">
      <c r="A6" s="214"/>
      <c r="B6" s="30"/>
      <c r="C6" s="214" t="s">
        <v>440</v>
      </c>
      <c r="D6" s="30">
        <v>1</v>
      </c>
      <c r="E6" s="30"/>
      <c r="F6" s="30"/>
      <c r="G6" s="30">
        <v>3</v>
      </c>
      <c r="H6" s="30"/>
      <c r="I6" s="30"/>
      <c r="J6" s="30"/>
      <c r="K6" s="173">
        <f t="shared" ref="K6:K35" si="0">E6*1.5+G6+I6*2/3</f>
        <v>3</v>
      </c>
      <c r="L6" s="174">
        <f t="shared" ref="L6:L35" si="1">IF(F6="oui",0,E6*1.5)+IF(H6="oui",0,G6*1)+IF(J6="oui",0,I6*2/3)</f>
        <v>3</v>
      </c>
      <c r="N6" s="47"/>
    </row>
    <row r="7" spans="1:18" ht="15.75" thickBot="1" x14ac:dyDescent="0.3">
      <c r="A7" s="214"/>
      <c r="B7" s="30"/>
      <c r="C7" s="214" t="s">
        <v>441</v>
      </c>
      <c r="D7" s="30">
        <v>1</v>
      </c>
      <c r="E7" s="30"/>
      <c r="F7" s="30"/>
      <c r="G7" s="30">
        <v>4.5</v>
      </c>
      <c r="H7" s="30"/>
      <c r="I7" s="30"/>
      <c r="J7" s="30"/>
      <c r="K7" s="173">
        <f t="shared" si="0"/>
        <v>4.5</v>
      </c>
      <c r="L7" s="174">
        <f t="shared" si="1"/>
        <v>4.5</v>
      </c>
      <c r="N7" s="47"/>
    </row>
    <row r="8" spans="1:18" ht="15.75" thickBot="1" x14ac:dyDescent="0.3">
      <c r="A8" s="214"/>
      <c r="B8" s="30"/>
      <c r="C8" s="214" t="s">
        <v>442</v>
      </c>
      <c r="D8" s="30">
        <v>1</v>
      </c>
      <c r="E8" s="30"/>
      <c r="F8" s="30"/>
      <c r="G8" s="30">
        <v>9</v>
      </c>
      <c r="H8" s="30"/>
      <c r="I8" s="30"/>
      <c r="J8" s="30"/>
      <c r="K8" s="173">
        <f t="shared" si="0"/>
        <v>9</v>
      </c>
      <c r="L8" s="174">
        <f t="shared" si="1"/>
        <v>9</v>
      </c>
      <c r="N8" s="47"/>
    </row>
    <row r="9" spans="1:18" ht="15.75" thickBot="1" x14ac:dyDescent="0.3">
      <c r="A9" s="214"/>
      <c r="B9" s="30"/>
      <c r="C9" s="214" t="s">
        <v>443</v>
      </c>
      <c r="D9" s="30">
        <v>1</v>
      </c>
      <c r="E9" s="30"/>
      <c r="F9" s="30"/>
      <c r="G9" s="30">
        <v>64.5</v>
      </c>
      <c r="H9" s="30"/>
      <c r="I9" s="30"/>
      <c r="J9" s="30"/>
      <c r="K9" s="173">
        <f t="shared" si="0"/>
        <v>64.5</v>
      </c>
      <c r="L9" s="174">
        <f t="shared" si="1"/>
        <v>64.5</v>
      </c>
      <c r="N9" s="47"/>
    </row>
    <row r="10" spans="1:18" ht="15.75" thickBot="1" x14ac:dyDescent="0.3">
      <c r="A10" s="214"/>
      <c r="B10" s="30"/>
      <c r="C10" s="214" t="s">
        <v>444</v>
      </c>
      <c r="D10" s="30">
        <v>1</v>
      </c>
      <c r="E10" s="30"/>
      <c r="F10" s="30"/>
      <c r="G10" s="30">
        <v>4.5</v>
      </c>
      <c r="H10" s="30"/>
      <c r="I10" s="30"/>
      <c r="J10" s="30"/>
      <c r="K10" s="173">
        <f t="shared" si="0"/>
        <v>4.5</v>
      </c>
      <c r="L10" s="174">
        <f t="shared" si="1"/>
        <v>4.5</v>
      </c>
      <c r="N10" s="47"/>
    </row>
    <row r="11" spans="1:18" ht="15.75" thickBot="1" x14ac:dyDescent="0.3">
      <c r="A11" s="214"/>
      <c r="B11" s="30"/>
      <c r="C11" s="214" t="s">
        <v>445</v>
      </c>
      <c r="D11" s="30">
        <v>1</v>
      </c>
      <c r="E11" s="30"/>
      <c r="F11" s="30"/>
      <c r="G11" s="30">
        <v>4.5</v>
      </c>
      <c r="H11" s="30"/>
      <c r="I11" s="30"/>
      <c r="J11" s="30"/>
      <c r="K11" s="173">
        <f t="shared" si="0"/>
        <v>4.5</v>
      </c>
      <c r="L11" s="174">
        <f t="shared" si="1"/>
        <v>4.5</v>
      </c>
      <c r="N11" s="47"/>
    </row>
    <row r="12" spans="1:18" ht="15.75" thickBot="1" x14ac:dyDescent="0.3">
      <c r="A12" s="215" t="s">
        <v>446</v>
      </c>
      <c r="B12" s="30"/>
      <c r="C12" s="30"/>
      <c r="D12" s="30"/>
      <c r="E12" s="30"/>
      <c r="F12" s="30" t="s">
        <v>163</v>
      </c>
      <c r="G12" s="30"/>
      <c r="H12" s="30" t="s">
        <v>163</v>
      </c>
      <c r="I12" s="30"/>
      <c r="J12" s="30"/>
      <c r="K12" s="173">
        <f t="shared" si="0"/>
        <v>0</v>
      </c>
      <c r="L12" s="174">
        <f t="shared" si="1"/>
        <v>0</v>
      </c>
      <c r="N12" s="47"/>
    </row>
    <row r="13" spans="1:18" ht="15.75" thickBot="1" x14ac:dyDescent="0.3">
      <c r="A13" s="216"/>
      <c r="B13" s="30"/>
      <c r="C13" s="216" t="s">
        <v>447</v>
      </c>
      <c r="D13" s="30">
        <v>1</v>
      </c>
      <c r="E13" s="30"/>
      <c r="F13" s="30"/>
      <c r="G13" s="30">
        <v>15</v>
      </c>
      <c r="H13" s="30"/>
      <c r="I13" s="30"/>
      <c r="J13" s="30"/>
      <c r="K13" s="173">
        <f t="shared" si="0"/>
        <v>15</v>
      </c>
      <c r="L13" s="174">
        <f t="shared" si="1"/>
        <v>15</v>
      </c>
      <c r="N13" s="47"/>
    </row>
    <row r="14" spans="1:18" ht="15.75" thickBot="1" x14ac:dyDescent="0.3">
      <c r="A14" s="216"/>
      <c r="B14" s="30"/>
      <c r="C14" s="216" t="s">
        <v>448</v>
      </c>
      <c r="D14" s="30">
        <v>1</v>
      </c>
      <c r="E14" s="30"/>
      <c r="F14" s="30"/>
      <c r="G14" s="30">
        <v>13.5</v>
      </c>
      <c r="H14" s="30"/>
      <c r="I14" s="30"/>
      <c r="J14" s="30"/>
      <c r="K14" s="173">
        <f t="shared" si="0"/>
        <v>13.5</v>
      </c>
      <c r="L14" s="174">
        <f t="shared" si="1"/>
        <v>13.5</v>
      </c>
      <c r="N14" s="47"/>
    </row>
    <row r="15" spans="1:18" ht="15.75" thickBot="1" x14ac:dyDescent="0.3">
      <c r="A15" s="216"/>
      <c r="B15" s="30"/>
      <c r="C15" s="216" t="s">
        <v>449</v>
      </c>
      <c r="D15" s="30">
        <v>1</v>
      </c>
      <c r="E15" s="30"/>
      <c r="F15" s="30"/>
      <c r="G15" s="30">
        <v>13.5</v>
      </c>
      <c r="H15" s="30"/>
      <c r="I15" s="30"/>
      <c r="J15" s="30"/>
      <c r="K15" s="173">
        <f t="shared" si="0"/>
        <v>13.5</v>
      </c>
      <c r="L15" s="174">
        <f t="shared" si="1"/>
        <v>13.5</v>
      </c>
      <c r="N15" s="47"/>
    </row>
    <row r="16" spans="1:18" ht="15.75" thickBot="1" x14ac:dyDescent="0.3">
      <c r="A16" s="216"/>
      <c r="B16" s="30"/>
      <c r="C16" s="216" t="s">
        <v>450</v>
      </c>
      <c r="D16" s="30">
        <v>1</v>
      </c>
      <c r="E16" s="30"/>
      <c r="F16" s="30"/>
      <c r="G16" s="30">
        <v>4.5</v>
      </c>
      <c r="H16" s="30"/>
      <c r="I16" s="30"/>
      <c r="J16" s="30"/>
      <c r="K16" s="173">
        <f t="shared" si="0"/>
        <v>4.5</v>
      </c>
      <c r="L16" s="174">
        <f t="shared" si="1"/>
        <v>4.5</v>
      </c>
      <c r="N16" s="47"/>
    </row>
    <row r="17" spans="1:14" ht="15.75" thickBot="1" x14ac:dyDescent="0.3">
      <c r="A17" s="216"/>
      <c r="B17" s="30"/>
      <c r="C17" s="216" t="s">
        <v>451</v>
      </c>
      <c r="D17" s="30">
        <v>1</v>
      </c>
      <c r="E17" s="30"/>
      <c r="F17" s="30"/>
      <c r="G17" s="30">
        <v>4.5</v>
      </c>
      <c r="H17" s="30"/>
      <c r="I17" s="30"/>
      <c r="J17" s="30"/>
      <c r="K17" s="173">
        <f t="shared" si="0"/>
        <v>4.5</v>
      </c>
      <c r="L17" s="174">
        <f t="shared" si="1"/>
        <v>4.5</v>
      </c>
      <c r="N17" s="47"/>
    </row>
    <row r="18" spans="1:14" ht="15.75" thickBot="1" x14ac:dyDescent="0.3">
      <c r="A18" s="216"/>
      <c r="B18" s="30"/>
      <c r="C18" s="216" t="s">
        <v>452</v>
      </c>
      <c r="D18" s="30">
        <v>1</v>
      </c>
      <c r="E18" s="30"/>
      <c r="F18" s="30"/>
      <c r="G18" s="30">
        <v>4.5</v>
      </c>
      <c r="H18" s="30"/>
      <c r="I18" s="30"/>
      <c r="J18" s="30"/>
      <c r="K18" s="173">
        <f t="shared" si="0"/>
        <v>4.5</v>
      </c>
      <c r="L18" s="174">
        <f t="shared" si="1"/>
        <v>4.5</v>
      </c>
      <c r="N18" s="47"/>
    </row>
    <row r="19" spans="1:14" ht="15.75" thickBot="1" x14ac:dyDescent="0.3">
      <c r="A19" s="216"/>
      <c r="B19" s="30"/>
      <c r="C19" s="216" t="s">
        <v>453</v>
      </c>
      <c r="D19" s="30">
        <v>1</v>
      </c>
      <c r="E19" s="30"/>
      <c r="F19" s="30"/>
      <c r="G19" s="30">
        <v>4.5</v>
      </c>
      <c r="H19" s="30"/>
      <c r="I19" s="30"/>
      <c r="J19" s="30"/>
      <c r="K19" s="173">
        <f t="shared" si="0"/>
        <v>4.5</v>
      </c>
      <c r="L19" s="174">
        <f t="shared" si="1"/>
        <v>4.5</v>
      </c>
      <c r="N19" s="47"/>
    </row>
    <row r="20" spans="1:14" ht="15.75" thickBot="1" x14ac:dyDescent="0.3">
      <c r="A20" s="216"/>
      <c r="B20" s="30"/>
      <c r="C20" s="216" t="s">
        <v>454</v>
      </c>
      <c r="D20" s="30">
        <v>1</v>
      </c>
      <c r="E20" s="30"/>
      <c r="F20" s="30"/>
      <c r="G20" s="30">
        <v>20.5</v>
      </c>
      <c r="H20" s="30"/>
      <c r="I20" s="30"/>
      <c r="J20" s="30"/>
      <c r="K20" s="173">
        <f t="shared" si="0"/>
        <v>20.5</v>
      </c>
      <c r="L20" s="174">
        <f t="shared" si="1"/>
        <v>20.5</v>
      </c>
      <c r="N20" s="47"/>
    </row>
    <row r="21" spans="1:14" ht="15.75" thickBot="1" x14ac:dyDescent="0.3">
      <c r="A21" s="215" t="s">
        <v>455</v>
      </c>
      <c r="B21" s="30"/>
      <c r="C21" s="30"/>
      <c r="D21" s="30"/>
      <c r="E21" s="30"/>
      <c r="F21" s="30" t="s">
        <v>163</v>
      </c>
      <c r="G21" s="30"/>
      <c r="H21" s="30" t="s">
        <v>163</v>
      </c>
      <c r="I21" s="30"/>
      <c r="J21" s="30"/>
      <c r="K21" s="173">
        <f t="shared" si="0"/>
        <v>0</v>
      </c>
      <c r="L21" s="174">
        <f t="shared" si="1"/>
        <v>0</v>
      </c>
      <c r="N21" s="47"/>
    </row>
    <row r="22" spans="1:14" ht="15.75" thickBot="1" x14ac:dyDescent="0.3">
      <c r="A22" s="216"/>
      <c r="B22" s="30"/>
      <c r="C22" s="216" t="s">
        <v>456</v>
      </c>
      <c r="D22" s="30">
        <v>1</v>
      </c>
      <c r="E22" s="30"/>
      <c r="F22" s="30"/>
      <c r="G22" s="30">
        <v>18</v>
      </c>
      <c r="H22" s="30"/>
      <c r="I22" s="30"/>
      <c r="J22" s="30"/>
      <c r="K22" s="173">
        <f t="shared" si="0"/>
        <v>18</v>
      </c>
      <c r="L22" s="174">
        <f t="shared" si="1"/>
        <v>18</v>
      </c>
      <c r="N22" s="47"/>
    </row>
    <row r="23" spans="1:14" ht="15.75" thickBot="1" x14ac:dyDescent="0.3">
      <c r="A23" s="216"/>
      <c r="B23" s="30"/>
      <c r="C23" s="216" t="s">
        <v>457</v>
      </c>
      <c r="D23" s="30">
        <v>1</v>
      </c>
      <c r="E23" s="30"/>
      <c r="F23" s="30"/>
      <c r="G23" s="30">
        <v>4.5</v>
      </c>
      <c r="H23" s="30"/>
      <c r="I23" s="30"/>
      <c r="J23" s="30"/>
      <c r="K23" s="173">
        <f t="shared" si="0"/>
        <v>4.5</v>
      </c>
      <c r="L23" s="174">
        <f t="shared" si="1"/>
        <v>4.5</v>
      </c>
    </row>
    <row r="24" spans="1:14" ht="15.75" thickBot="1" x14ac:dyDescent="0.3">
      <c r="A24" s="216"/>
      <c r="B24" s="30"/>
      <c r="C24" s="216" t="s">
        <v>458</v>
      </c>
      <c r="D24" s="30">
        <v>1</v>
      </c>
      <c r="E24" s="30"/>
      <c r="F24" s="30"/>
      <c r="G24" s="30">
        <v>4.5</v>
      </c>
      <c r="H24" s="30"/>
      <c r="I24" s="30"/>
      <c r="J24" s="30"/>
      <c r="K24" s="173">
        <f t="shared" si="0"/>
        <v>4.5</v>
      </c>
      <c r="L24" s="174">
        <f t="shared" si="1"/>
        <v>4.5</v>
      </c>
    </row>
    <row r="25" spans="1:14" ht="15.75" thickBot="1" x14ac:dyDescent="0.3">
      <c r="A25" s="216"/>
      <c r="B25" s="30"/>
      <c r="C25" s="216" t="s">
        <v>459</v>
      </c>
      <c r="D25" s="30">
        <v>1</v>
      </c>
      <c r="E25" s="30"/>
      <c r="F25" s="30"/>
      <c r="G25" s="30">
        <v>9</v>
      </c>
      <c r="H25" s="30"/>
      <c r="I25" s="30"/>
      <c r="J25" s="30"/>
      <c r="K25" s="173">
        <f t="shared" si="0"/>
        <v>9</v>
      </c>
      <c r="L25" s="174">
        <f t="shared" si="1"/>
        <v>9</v>
      </c>
    </row>
    <row r="26" spans="1:14" ht="15.75" thickBot="1" x14ac:dyDescent="0.3">
      <c r="A26" s="216"/>
      <c r="B26" s="30"/>
      <c r="C26" s="216" t="s">
        <v>460</v>
      </c>
      <c r="D26" s="30">
        <v>1</v>
      </c>
      <c r="E26" s="30"/>
      <c r="F26" s="30"/>
      <c r="G26" s="30">
        <v>4.5</v>
      </c>
      <c r="H26" s="30"/>
      <c r="I26" s="30"/>
      <c r="J26" s="30"/>
      <c r="K26" s="173">
        <f t="shared" si="0"/>
        <v>4.5</v>
      </c>
      <c r="L26" s="174">
        <f t="shared" si="1"/>
        <v>4.5</v>
      </c>
    </row>
    <row r="27" spans="1:14" ht="15.75" thickBot="1" x14ac:dyDescent="0.3">
      <c r="A27" s="215" t="s">
        <v>461</v>
      </c>
      <c r="B27" s="30"/>
      <c r="C27" s="30"/>
      <c r="D27" s="30"/>
      <c r="E27" s="30"/>
      <c r="F27" s="30" t="s">
        <v>163</v>
      </c>
      <c r="G27" s="30"/>
      <c r="H27" s="30" t="s">
        <v>163</v>
      </c>
      <c r="I27" s="30"/>
      <c r="J27" s="30"/>
      <c r="K27" s="173">
        <f t="shared" si="0"/>
        <v>0</v>
      </c>
      <c r="L27" s="174">
        <f t="shared" si="1"/>
        <v>0</v>
      </c>
    </row>
    <row r="28" spans="1:14" ht="15.75" thickBot="1" x14ac:dyDescent="0.3">
      <c r="A28" s="216"/>
      <c r="B28" s="30"/>
      <c r="C28" s="216" t="s">
        <v>462</v>
      </c>
      <c r="D28" s="30">
        <v>1</v>
      </c>
      <c r="E28" s="30"/>
      <c r="F28" s="30"/>
      <c r="G28" s="30">
        <v>4.5</v>
      </c>
      <c r="H28" s="30"/>
      <c r="I28" s="30"/>
      <c r="J28" s="30"/>
      <c r="K28" s="173">
        <f t="shared" si="0"/>
        <v>4.5</v>
      </c>
      <c r="L28" s="174">
        <f t="shared" si="1"/>
        <v>4.5</v>
      </c>
    </row>
    <row r="29" spans="1:14" ht="15.75" thickBot="1" x14ac:dyDescent="0.3">
      <c r="A29" s="216"/>
      <c r="B29" s="30"/>
      <c r="C29" s="216" t="s">
        <v>463</v>
      </c>
      <c r="D29" s="30">
        <v>1</v>
      </c>
      <c r="E29" s="30"/>
      <c r="F29" s="30"/>
      <c r="G29" s="30">
        <v>4.5</v>
      </c>
      <c r="H29" s="30"/>
      <c r="I29" s="30"/>
      <c r="J29" s="30"/>
      <c r="K29" s="173">
        <f t="shared" si="0"/>
        <v>4.5</v>
      </c>
      <c r="L29" s="174">
        <f t="shared" si="1"/>
        <v>4.5</v>
      </c>
    </row>
    <row r="30" spans="1:14" ht="15.75" thickBot="1" x14ac:dyDescent="0.3">
      <c r="A30" s="216"/>
      <c r="B30" s="30"/>
      <c r="C30" s="216" t="s">
        <v>464</v>
      </c>
      <c r="D30" s="30">
        <v>1</v>
      </c>
      <c r="E30" s="30"/>
      <c r="F30" s="30"/>
      <c r="G30" s="30">
        <v>10.5</v>
      </c>
      <c r="H30" s="30"/>
      <c r="I30" s="30"/>
      <c r="J30" s="30"/>
      <c r="K30" s="173">
        <f t="shared" si="0"/>
        <v>10.5</v>
      </c>
      <c r="L30" s="174">
        <f t="shared" si="1"/>
        <v>10.5</v>
      </c>
    </row>
    <row r="31" spans="1:14" ht="15.75" thickBot="1" x14ac:dyDescent="0.3">
      <c r="A31" s="216"/>
      <c r="B31" s="30"/>
      <c r="C31" s="216" t="s">
        <v>465</v>
      </c>
      <c r="D31" s="30">
        <v>1</v>
      </c>
      <c r="E31" s="30"/>
      <c r="F31" s="30"/>
      <c r="G31" s="30">
        <v>9</v>
      </c>
      <c r="H31" s="30"/>
      <c r="I31" s="30"/>
      <c r="J31" s="30"/>
      <c r="K31" s="173">
        <f t="shared" si="0"/>
        <v>9</v>
      </c>
      <c r="L31" s="174">
        <f t="shared" si="1"/>
        <v>9</v>
      </c>
    </row>
    <row r="32" spans="1:14" ht="15.75" thickBot="1" x14ac:dyDescent="0.3">
      <c r="A32" s="216"/>
      <c r="B32" s="30"/>
      <c r="C32" s="216" t="s">
        <v>466</v>
      </c>
      <c r="D32" s="30">
        <v>1</v>
      </c>
      <c r="E32" s="30"/>
      <c r="F32" s="30"/>
      <c r="G32" s="30">
        <v>9</v>
      </c>
      <c r="H32" s="30"/>
      <c r="I32" s="30"/>
      <c r="J32" s="30"/>
      <c r="K32" s="173">
        <f t="shared" si="0"/>
        <v>9</v>
      </c>
      <c r="L32" s="174">
        <f t="shared" si="1"/>
        <v>9</v>
      </c>
    </row>
    <row r="33" spans="1:12" ht="15.75" thickBot="1" x14ac:dyDescent="0.3">
      <c r="A33" s="216"/>
      <c r="B33" s="30"/>
      <c r="C33" s="216" t="s">
        <v>467</v>
      </c>
      <c r="D33" s="30">
        <v>1</v>
      </c>
      <c r="E33" s="30"/>
      <c r="F33" s="30"/>
      <c r="G33" s="30">
        <v>4.5</v>
      </c>
      <c r="H33" s="30"/>
      <c r="I33" s="30"/>
      <c r="J33" s="30"/>
      <c r="K33" s="173">
        <f t="shared" si="0"/>
        <v>4.5</v>
      </c>
      <c r="L33" s="174">
        <f t="shared" si="1"/>
        <v>4.5</v>
      </c>
    </row>
    <row r="34" spans="1:12" ht="15.75" thickBot="1" x14ac:dyDescent="0.3">
      <c r="A34" s="215" t="s">
        <v>468</v>
      </c>
      <c r="B34" s="30"/>
      <c r="C34" s="30"/>
      <c r="D34" s="30"/>
      <c r="E34" s="30"/>
      <c r="F34" s="30"/>
      <c r="G34" s="30"/>
      <c r="H34" s="30"/>
      <c r="I34" s="30"/>
      <c r="J34" s="30"/>
      <c r="K34" s="173">
        <f t="shared" si="0"/>
        <v>0</v>
      </c>
      <c r="L34" s="174">
        <f t="shared" si="1"/>
        <v>0</v>
      </c>
    </row>
    <row r="35" spans="1:12" ht="15.75" thickBot="1" x14ac:dyDescent="0.3">
      <c r="A35" s="216"/>
      <c r="B35" s="35"/>
      <c r="C35" s="217" t="s">
        <v>469</v>
      </c>
      <c r="D35" s="37">
        <v>1</v>
      </c>
      <c r="E35" s="37"/>
      <c r="F35" s="37"/>
      <c r="G35" s="37">
        <v>60</v>
      </c>
      <c r="H35" s="37"/>
      <c r="I35" s="37"/>
      <c r="J35" s="37"/>
      <c r="K35" s="175">
        <f t="shared" si="0"/>
        <v>60</v>
      </c>
      <c r="L35" s="174">
        <f t="shared" si="1"/>
        <v>60</v>
      </c>
    </row>
    <row r="36" spans="1:12" ht="15.75" thickBot="1" x14ac:dyDescent="0.3">
      <c r="A36" s="216"/>
      <c r="D36" s="38" t="s">
        <v>198</v>
      </c>
      <c r="E36" s="39">
        <f>SUM(E5:E35)</f>
        <v>0</v>
      </c>
      <c r="F36" s="39"/>
      <c r="G36" s="39">
        <f t="shared" ref="G36:L36" si="2">SUM(G5:G35)</f>
        <v>313</v>
      </c>
      <c r="H36" s="39"/>
      <c r="I36" s="39">
        <f t="shared" si="2"/>
        <v>0</v>
      </c>
      <c r="J36" s="39"/>
      <c r="K36" s="176">
        <f t="shared" si="2"/>
        <v>313</v>
      </c>
      <c r="L36" s="176">
        <f t="shared" si="2"/>
        <v>313</v>
      </c>
    </row>
    <row r="37" spans="1:12" ht="15.75" thickBot="1" x14ac:dyDescent="0.3"/>
    <row r="38" spans="1:12" x14ac:dyDescent="0.25">
      <c r="A38" s="382" t="s">
        <v>255</v>
      </c>
      <c r="B38" s="383"/>
      <c r="C38" s="383"/>
      <c r="D38" s="383"/>
      <c r="E38" s="383"/>
      <c r="F38" s="383"/>
      <c r="G38" s="383"/>
      <c r="H38" s="383"/>
      <c r="I38" s="383"/>
      <c r="J38" s="383"/>
      <c r="K38" s="383"/>
      <c r="L38" s="384"/>
    </row>
    <row r="39" spans="1:12" x14ac:dyDescent="0.25">
      <c r="A39" s="198" t="s">
        <v>191</v>
      </c>
      <c r="B39" s="385" t="s">
        <v>325</v>
      </c>
      <c r="C39" s="386"/>
      <c r="D39" s="387"/>
      <c r="E39" s="388"/>
      <c r="F39" s="388"/>
      <c r="G39" s="388"/>
      <c r="H39" s="388"/>
      <c r="I39" s="388"/>
      <c r="J39" s="388"/>
      <c r="K39" s="388"/>
      <c r="L39" s="389"/>
    </row>
    <row r="40" spans="1:12" ht="60.75" thickBot="1" x14ac:dyDescent="0.3">
      <c r="A40" s="195" t="s">
        <v>192</v>
      </c>
      <c r="B40" s="196" t="s">
        <v>193</v>
      </c>
      <c r="C40" s="196" t="s">
        <v>194</v>
      </c>
      <c r="D40" s="196" t="s">
        <v>195</v>
      </c>
      <c r="E40" s="196" t="s">
        <v>196</v>
      </c>
      <c r="F40" s="196" t="s">
        <v>292</v>
      </c>
      <c r="G40" s="196" t="s">
        <v>197</v>
      </c>
      <c r="H40" s="196" t="s">
        <v>292</v>
      </c>
      <c r="I40" s="196" t="s">
        <v>324</v>
      </c>
      <c r="J40" s="197" t="s">
        <v>292</v>
      </c>
      <c r="K40" s="193" t="s">
        <v>294</v>
      </c>
      <c r="L40" s="194" t="s">
        <v>293</v>
      </c>
    </row>
    <row r="41" spans="1:12" x14ac:dyDescent="0.25">
      <c r="A41" s="31"/>
      <c r="B41" s="32"/>
      <c r="C41" s="36"/>
      <c r="D41" s="32"/>
      <c r="E41" s="32"/>
      <c r="F41" s="32"/>
      <c r="G41" s="32"/>
      <c r="H41" s="32"/>
      <c r="I41" s="32"/>
      <c r="J41" s="32"/>
      <c r="K41" s="175">
        <f t="shared" ref="K41:K71" si="3">E41*1.5+G41+I41*2/3</f>
        <v>0</v>
      </c>
      <c r="L41" s="174">
        <f>IF(F41="oui",0,E41*1.5)+IF(H41="oui",0,G41*1)+IF(J41="oui",0,I41*2/3)</f>
        <v>0</v>
      </c>
    </row>
    <row r="42" spans="1:12" x14ac:dyDescent="0.25">
      <c r="A42" s="33"/>
      <c r="B42" s="30"/>
      <c r="C42" s="30"/>
      <c r="D42" s="30"/>
      <c r="E42" s="30"/>
      <c r="F42" s="30"/>
      <c r="G42" s="30"/>
      <c r="H42" s="30"/>
      <c r="I42" s="30"/>
      <c r="J42" s="30"/>
      <c r="K42" s="173">
        <f t="shared" si="3"/>
        <v>0</v>
      </c>
      <c r="L42" s="174">
        <f t="shared" ref="L42:L71" si="4">IF(F42="oui",0,E42*1.5)+IF(H42="oui",0,G42*1)+IF(J42="oui",0,I42*2/3)</f>
        <v>0</v>
      </c>
    </row>
    <row r="43" spans="1:12" x14ac:dyDescent="0.25">
      <c r="A43" s="33"/>
      <c r="B43" s="30"/>
      <c r="C43" s="30"/>
      <c r="D43" s="30"/>
      <c r="E43" s="30"/>
      <c r="F43" s="30"/>
      <c r="G43" s="30"/>
      <c r="H43" s="30"/>
      <c r="I43" s="30"/>
      <c r="J43" s="30"/>
      <c r="K43" s="173">
        <f t="shared" si="3"/>
        <v>0</v>
      </c>
      <c r="L43" s="174">
        <f t="shared" si="4"/>
        <v>0</v>
      </c>
    </row>
    <row r="44" spans="1:12" x14ac:dyDescent="0.25">
      <c r="A44" s="33"/>
      <c r="B44" s="30"/>
      <c r="C44" s="30"/>
      <c r="D44" s="30"/>
      <c r="E44" s="30"/>
      <c r="F44" s="30"/>
      <c r="G44" s="30"/>
      <c r="H44" s="30"/>
      <c r="I44" s="30"/>
      <c r="J44" s="30"/>
      <c r="K44" s="173">
        <f t="shared" si="3"/>
        <v>0</v>
      </c>
      <c r="L44" s="174">
        <f t="shared" si="4"/>
        <v>0</v>
      </c>
    </row>
    <row r="45" spans="1:12" x14ac:dyDescent="0.25">
      <c r="A45" s="33"/>
      <c r="B45" s="30"/>
      <c r="C45" s="30"/>
      <c r="D45" s="30"/>
      <c r="E45" s="30"/>
      <c r="F45" s="30"/>
      <c r="G45" s="30"/>
      <c r="H45" s="30"/>
      <c r="I45" s="30"/>
      <c r="J45" s="30"/>
      <c r="K45" s="173">
        <f t="shared" si="3"/>
        <v>0</v>
      </c>
      <c r="L45" s="174">
        <f t="shared" si="4"/>
        <v>0</v>
      </c>
    </row>
    <row r="46" spans="1:12" x14ac:dyDescent="0.25">
      <c r="A46" s="33"/>
      <c r="B46" s="30"/>
      <c r="C46" s="30"/>
      <c r="D46" s="30"/>
      <c r="E46" s="30"/>
      <c r="F46" s="30"/>
      <c r="G46" s="30"/>
      <c r="H46" s="30"/>
      <c r="I46" s="30"/>
      <c r="J46" s="30"/>
      <c r="K46" s="173">
        <f t="shared" si="3"/>
        <v>0</v>
      </c>
      <c r="L46" s="174">
        <f t="shared" si="4"/>
        <v>0</v>
      </c>
    </row>
    <row r="47" spans="1:12" x14ac:dyDescent="0.25">
      <c r="A47" s="33"/>
      <c r="B47" s="30"/>
      <c r="C47" s="30"/>
      <c r="D47" s="30"/>
      <c r="E47" s="30"/>
      <c r="F47" s="30"/>
      <c r="G47" s="30"/>
      <c r="H47" s="30"/>
      <c r="I47" s="30"/>
      <c r="J47" s="30"/>
      <c r="K47" s="173">
        <f t="shared" si="3"/>
        <v>0</v>
      </c>
      <c r="L47" s="174">
        <f t="shared" si="4"/>
        <v>0</v>
      </c>
    </row>
    <row r="48" spans="1:12" x14ac:dyDescent="0.25">
      <c r="A48" s="33"/>
      <c r="B48" s="30"/>
      <c r="C48" s="30"/>
      <c r="D48" s="30"/>
      <c r="E48" s="30"/>
      <c r="F48" s="30"/>
      <c r="G48" s="30"/>
      <c r="H48" s="30"/>
      <c r="I48" s="30"/>
      <c r="J48" s="30"/>
      <c r="K48" s="173">
        <f t="shared" si="3"/>
        <v>0</v>
      </c>
      <c r="L48" s="174">
        <f t="shared" si="4"/>
        <v>0</v>
      </c>
    </row>
    <row r="49" spans="1:12" x14ac:dyDescent="0.25">
      <c r="A49" s="33"/>
      <c r="B49" s="30"/>
      <c r="C49" s="30"/>
      <c r="D49" s="30"/>
      <c r="E49" s="30"/>
      <c r="F49" s="30"/>
      <c r="G49" s="30"/>
      <c r="H49" s="30"/>
      <c r="I49" s="30"/>
      <c r="J49" s="30"/>
      <c r="K49" s="173">
        <f t="shared" si="3"/>
        <v>0</v>
      </c>
      <c r="L49" s="174">
        <f t="shared" si="4"/>
        <v>0</v>
      </c>
    </row>
    <row r="50" spans="1:12" x14ac:dyDescent="0.25">
      <c r="A50" s="33"/>
      <c r="B50" s="30"/>
      <c r="C50" s="30"/>
      <c r="D50" s="30"/>
      <c r="E50" s="30"/>
      <c r="F50" s="30"/>
      <c r="G50" s="30"/>
      <c r="H50" s="30"/>
      <c r="I50" s="30"/>
      <c r="J50" s="30"/>
      <c r="K50" s="173">
        <f t="shared" si="3"/>
        <v>0</v>
      </c>
      <c r="L50" s="174">
        <f t="shared" si="4"/>
        <v>0</v>
      </c>
    </row>
    <row r="51" spans="1:12" x14ac:dyDescent="0.25">
      <c r="A51" s="33"/>
      <c r="B51" s="30"/>
      <c r="C51" s="30"/>
      <c r="D51" s="30"/>
      <c r="E51" s="30"/>
      <c r="F51" s="30"/>
      <c r="G51" s="30"/>
      <c r="H51" s="30"/>
      <c r="I51" s="30"/>
      <c r="J51" s="30"/>
      <c r="K51" s="173">
        <f t="shared" si="3"/>
        <v>0</v>
      </c>
      <c r="L51" s="174">
        <f t="shared" si="4"/>
        <v>0</v>
      </c>
    </row>
    <row r="52" spans="1:12" x14ac:dyDescent="0.25">
      <c r="A52" s="33"/>
      <c r="B52" s="30"/>
      <c r="C52" s="30"/>
      <c r="D52" s="30"/>
      <c r="E52" s="30"/>
      <c r="F52" s="30"/>
      <c r="G52" s="30"/>
      <c r="H52" s="30"/>
      <c r="I52" s="30"/>
      <c r="J52" s="30"/>
      <c r="K52" s="173">
        <f t="shared" si="3"/>
        <v>0</v>
      </c>
      <c r="L52" s="174">
        <f t="shared" si="4"/>
        <v>0</v>
      </c>
    </row>
    <row r="53" spans="1:12" x14ac:dyDescent="0.25">
      <c r="A53" s="33"/>
      <c r="B53" s="30"/>
      <c r="C53" s="30"/>
      <c r="D53" s="30"/>
      <c r="E53" s="30"/>
      <c r="F53" s="30"/>
      <c r="G53" s="30"/>
      <c r="H53" s="30"/>
      <c r="I53" s="30"/>
      <c r="J53" s="30"/>
      <c r="K53" s="173">
        <f t="shared" si="3"/>
        <v>0</v>
      </c>
      <c r="L53" s="174">
        <f t="shared" si="4"/>
        <v>0</v>
      </c>
    </row>
    <row r="54" spans="1:12" x14ac:dyDescent="0.25">
      <c r="A54" s="33"/>
      <c r="B54" s="30"/>
      <c r="C54" s="30"/>
      <c r="D54" s="30"/>
      <c r="E54" s="30"/>
      <c r="F54" s="30"/>
      <c r="G54" s="30"/>
      <c r="H54" s="30"/>
      <c r="I54" s="30"/>
      <c r="J54" s="30"/>
      <c r="K54" s="173">
        <f t="shared" si="3"/>
        <v>0</v>
      </c>
      <c r="L54" s="174">
        <f t="shared" si="4"/>
        <v>0</v>
      </c>
    </row>
    <row r="55" spans="1:12" x14ac:dyDescent="0.25">
      <c r="A55" s="33"/>
      <c r="B55" s="30"/>
      <c r="C55" s="30"/>
      <c r="D55" s="30"/>
      <c r="E55" s="30"/>
      <c r="F55" s="30"/>
      <c r="G55" s="30"/>
      <c r="H55" s="30"/>
      <c r="I55" s="30"/>
      <c r="J55" s="30"/>
      <c r="K55" s="173">
        <f t="shared" si="3"/>
        <v>0</v>
      </c>
      <c r="L55" s="174">
        <f t="shared" si="4"/>
        <v>0</v>
      </c>
    </row>
    <row r="56" spans="1:12" x14ac:dyDescent="0.25">
      <c r="A56" s="33"/>
      <c r="B56" s="30"/>
      <c r="C56" s="30"/>
      <c r="D56" s="30"/>
      <c r="E56" s="30"/>
      <c r="F56" s="30"/>
      <c r="G56" s="30"/>
      <c r="H56" s="30"/>
      <c r="I56" s="30"/>
      <c r="J56" s="30"/>
      <c r="K56" s="173">
        <f t="shared" si="3"/>
        <v>0</v>
      </c>
      <c r="L56" s="174">
        <f t="shared" si="4"/>
        <v>0</v>
      </c>
    </row>
    <row r="57" spans="1:12" x14ac:dyDescent="0.25">
      <c r="A57" s="33"/>
      <c r="B57" s="30"/>
      <c r="C57" s="30"/>
      <c r="D57" s="30"/>
      <c r="E57" s="30"/>
      <c r="F57" s="30"/>
      <c r="G57" s="30"/>
      <c r="H57" s="30"/>
      <c r="I57" s="30"/>
      <c r="J57" s="30"/>
      <c r="K57" s="173">
        <f t="shared" si="3"/>
        <v>0</v>
      </c>
      <c r="L57" s="174">
        <f t="shared" si="4"/>
        <v>0</v>
      </c>
    </row>
    <row r="58" spans="1:12" x14ac:dyDescent="0.25">
      <c r="A58" s="33"/>
      <c r="B58" s="30"/>
      <c r="C58" s="30"/>
      <c r="D58" s="30"/>
      <c r="E58" s="30"/>
      <c r="F58" s="30"/>
      <c r="G58" s="30"/>
      <c r="H58" s="30"/>
      <c r="I58" s="30"/>
      <c r="J58" s="30"/>
      <c r="K58" s="173">
        <f t="shared" si="3"/>
        <v>0</v>
      </c>
      <c r="L58" s="174">
        <f t="shared" si="4"/>
        <v>0</v>
      </c>
    </row>
    <row r="59" spans="1:12" x14ac:dyDescent="0.25">
      <c r="A59" s="33"/>
      <c r="B59" s="30"/>
      <c r="C59" s="30"/>
      <c r="D59" s="30"/>
      <c r="E59" s="30"/>
      <c r="F59" s="30"/>
      <c r="G59" s="30"/>
      <c r="H59" s="30"/>
      <c r="I59" s="30"/>
      <c r="J59" s="30"/>
      <c r="K59" s="173">
        <f t="shared" si="3"/>
        <v>0</v>
      </c>
      <c r="L59" s="174">
        <f t="shared" si="4"/>
        <v>0</v>
      </c>
    </row>
    <row r="60" spans="1:12" x14ac:dyDescent="0.25">
      <c r="A60" s="33"/>
      <c r="B60" s="30"/>
      <c r="C60" s="30"/>
      <c r="D60" s="30"/>
      <c r="E60" s="30"/>
      <c r="F60" s="30"/>
      <c r="G60" s="30"/>
      <c r="H60" s="30"/>
      <c r="I60" s="30"/>
      <c r="J60" s="30"/>
      <c r="K60" s="173">
        <f t="shared" si="3"/>
        <v>0</v>
      </c>
      <c r="L60" s="174">
        <f t="shared" si="4"/>
        <v>0</v>
      </c>
    </row>
    <row r="61" spans="1:12" x14ac:dyDescent="0.25">
      <c r="A61" s="33"/>
      <c r="B61" s="30"/>
      <c r="C61" s="30"/>
      <c r="D61" s="30"/>
      <c r="E61" s="30"/>
      <c r="F61" s="30"/>
      <c r="G61" s="30"/>
      <c r="H61" s="30"/>
      <c r="I61" s="30"/>
      <c r="J61" s="30"/>
      <c r="K61" s="173">
        <f t="shared" si="3"/>
        <v>0</v>
      </c>
      <c r="L61" s="174">
        <f t="shared" si="4"/>
        <v>0</v>
      </c>
    </row>
    <row r="62" spans="1:12" x14ac:dyDescent="0.25">
      <c r="A62" s="33"/>
      <c r="B62" s="30"/>
      <c r="C62" s="30"/>
      <c r="D62" s="30"/>
      <c r="E62" s="30"/>
      <c r="F62" s="30"/>
      <c r="G62" s="30"/>
      <c r="H62" s="30"/>
      <c r="I62" s="30"/>
      <c r="J62" s="30"/>
      <c r="K62" s="173">
        <f t="shared" si="3"/>
        <v>0</v>
      </c>
      <c r="L62" s="174">
        <f t="shared" si="4"/>
        <v>0</v>
      </c>
    </row>
    <row r="63" spans="1:12" x14ac:dyDescent="0.25">
      <c r="A63" s="33"/>
      <c r="B63" s="30"/>
      <c r="C63" s="30"/>
      <c r="D63" s="30"/>
      <c r="E63" s="30"/>
      <c r="F63" s="30"/>
      <c r="G63" s="30"/>
      <c r="H63" s="30"/>
      <c r="I63" s="30"/>
      <c r="J63" s="30"/>
      <c r="K63" s="173">
        <f t="shared" si="3"/>
        <v>0</v>
      </c>
      <c r="L63" s="174">
        <f t="shared" si="4"/>
        <v>0</v>
      </c>
    </row>
    <row r="64" spans="1:12" x14ac:dyDescent="0.25">
      <c r="A64" s="33"/>
      <c r="B64" s="30"/>
      <c r="C64" s="30"/>
      <c r="D64" s="30"/>
      <c r="E64" s="30"/>
      <c r="F64" s="30"/>
      <c r="G64" s="30"/>
      <c r="H64" s="30"/>
      <c r="I64" s="30"/>
      <c r="J64" s="30"/>
      <c r="K64" s="173">
        <f t="shared" si="3"/>
        <v>0</v>
      </c>
      <c r="L64" s="174">
        <f t="shared" si="4"/>
        <v>0</v>
      </c>
    </row>
    <row r="65" spans="1:12" x14ac:dyDescent="0.25">
      <c r="A65" s="33"/>
      <c r="B65" s="30"/>
      <c r="C65" s="30"/>
      <c r="D65" s="30"/>
      <c r="E65" s="30"/>
      <c r="F65" s="30"/>
      <c r="G65" s="30"/>
      <c r="H65" s="30"/>
      <c r="I65" s="30"/>
      <c r="J65" s="30"/>
      <c r="K65" s="173">
        <f t="shared" si="3"/>
        <v>0</v>
      </c>
      <c r="L65" s="174">
        <f t="shared" si="4"/>
        <v>0</v>
      </c>
    </row>
    <row r="66" spans="1:12" x14ac:dyDescent="0.25">
      <c r="A66" s="33"/>
      <c r="B66" s="30"/>
      <c r="C66" s="30"/>
      <c r="D66" s="30"/>
      <c r="E66" s="30"/>
      <c r="F66" s="30"/>
      <c r="G66" s="30"/>
      <c r="H66" s="30"/>
      <c r="I66" s="30"/>
      <c r="J66" s="30"/>
      <c r="K66" s="173">
        <f t="shared" si="3"/>
        <v>0</v>
      </c>
      <c r="L66" s="174">
        <f t="shared" si="4"/>
        <v>0</v>
      </c>
    </row>
    <row r="67" spans="1:12" x14ac:dyDescent="0.25">
      <c r="A67" s="33"/>
      <c r="B67" s="30"/>
      <c r="C67" s="30"/>
      <c r="D67" s="30"/>
      <c r="E67" s="30"/>
      <c r="F67" s="30"/>
      <c r="G67" s="30"/>
      <c r="H67" s="30"/>
      <c r="I67" s="30"/>
      <c r="J67" s="30"/>
      <c r="K67" s="173">
        <f t="shared" si="3"/>
        <v>0</v>
      </c>
      <c r="L67" s="174">
        <f t="shared" si="4"/>
        <v>0</v>
      </c>
    </row>
    <row r="68" spans="1:12" x14ac:dyDescent="0.25">
      <c r="A68" s="33"/>
      <c r="B68" s="30"/>
      <c r="C68" s="30"/>
      <c r="D68" s="30"/>
      <c r="E68" s="30"/>
      <c r="F68" s="30"/>
      <c r="G68" s="30"/>
      <c r="H68" s="30"/>
      <c r="I68" s="30"/>
      <c r="J68" s="30"/>
      <c r="K68" s="173">
        <f t="shared" si="3"/>
        <v>0</v>
      </c>
      <c r="L68" s="174">
        <f t="shared" si="4"/>
        <v>0</v>
      </c>
    </row>
    <row r="69" spans="1:12" x14ac:dyDescent="0.25">
      <c r="A69" s="33"/>
      <c r="B69" s="30"/>
      <c r="C69" s="30"/>
      <c r="D69" s="30"/>
      <c r="E69" s="30"/>
      <c r="F69" s="30"/>
      <c r="G69" s="30"/>
      <c r="H69" s="30"/>
      <c r="I69" s="30"/>
      <c r="J69" s="30"/>
      <c r="K69" s="173">
        <f t="shared" si="3"/>
        <v>0</v>
      </c>
      <c r="L69" s="174">
        <f t="shared" si="4"/>
        <v>0</v>
      </c>
    </row>
    <row r="70" spans="1:12" x14ac:dyDescent="0.25">
      <c r="A70" s="33"/>
      <c r="B70" s="30"/>
      <c r="C70" s="30"/>
      <c r="D70" s="30"/>
      <c r="E70" s="30"/>
      <c r="F70" s="30"/>
      <c r="G70" s="30"/>
      <c r="H70" s="30"/>
      <c r="I70" s="30"/>
      <c r="J70" s="30"/>
      <c r="K70" s="173">
        <f t="shared" si="3"/>
        <v>0</v>
      </c>
      <c r="L70" s="174">
        <f t="shared" si="4"/>
        <v>0</v>
      </c>
    </row>
    <row r="71" spans="1:12" ht="15.75" thickBot="1" x14ac:dyDescent="0.3">
      <c r="A71" s="34"/>
      <c r="B71" s="35"/>
      <c r="C71" s="35"/>
      <c r="D71" s="35"/>
      <c r="E71" s="35"/>
      <c r="F71" s="37"/>
      <c r="G71" s="35"/>
      <c r="H71" s="37"/>
      <c r="I71" s="35"/>
      <c r="J71" s="37"/>
      <c r="K71" s="177">
        <f t="shared" si="3"/>
        <v>0</v>
      </c>
      <c r="L71" s="178">
        <f t="shared" si="4"/>
        <v>0</v>
      </c>
    </row>
    <row r="72" spans="1:12" ht="15.75" thickBot="1" x14ac:dyDescent="0.3">
      <c r="D72" s="38" t="s">
        <v>198</v>
      </c>
      <c r="E72" s="39">
        <f>SUM(E41:E71)</f>
        <v>0</v>
      </c>
      <c r="F72" s="39">
        <f t="shared" ref="F72:L72" si="5">SUM(F41:F71)</f>
        <v>0</v>
      </c>
      <c r="G72" s="39">
        <f t="shared" si="5"/>
        <v>0</v>
      </c>
      <c r="H72" s="39">
        <f t="shared" si="5"/>
        <v>0</v>
      </c>
      <c r="I72" s="39">
        <f t="shared" si="5"/>
        <v>0</v>
      </c>
      <c r="J72" s="39">
        <f t="shared" si="5"/>
        <v>0</v>
      </c>
      <c r="K72" s="176">
        <f t="shared" si="5"/>
        <v>0</v>
      </c>
      <c r="L72" s="176">
        <f t="shared" si="5"/>
        <v>0</v>
      </c>
    </row>
    <row r="73" spans="1:12" ht="15.75" thickBot="1" x14ac:dyDescent="0.3"/>
    <row r="74" spans="1:12" x14ac:dyDescent="0.25">
      <c r="A74" s="382" t="s">
        <v>265</v>
      </c>
      <c r="B74" s="383"/>
      <c r="C74" s="383"/>
      <c r="D74" s="383"/>
      <c r="E74" s="383"/>
      <c r="F74" s="383"/>
      <c r="G74" s="383"/>
      <c r="H74" s="383"/>
      <c r="I74" s="383"/>
      <c r="J74" s="383"/>
      <c r="K74" s="383"/>
      <c r="L74" s="384"/>
    </row>
    <row r="75" spans="1:12" x14ac:dyDescent="0.25">
      <c r="A75" s="198" t="s">
        <v>191</v>
      </c>
      <c r="B75" s="385" t="s">
        <v>325</v>
      </c>
      <c r="C75" s="386"/>
      <c r="D75" s="387"/>
      <c r="E75" s="388"/>
      <c r="F75" s="388"/>
      <c r="G75" s="388"/>
      <c r="H75" s="388"/>
      <c r="I75" s="388"/>
      <c r="J75" s="388"/>
      <c r="K75" s="388"/>
      <c r="L75" s="389"/>
    </row>
    <row r="76" spans="1:12" ht="60.75" thickBot="1" x14ac:dyDescent="0.3">
      <c r="A76" s="195" t="s">
        <v>192</v>
      </c>
      <c r="B76" s="196" t="s">
        <v>193</v>
      </c>
      <c r="C76" s="196" t="s">
        <v>194</v>
      </c>
      <c r="D76" s="196" t="s">
        <v>195</v>
      </c>
      <c r="E76" s="196" t="s">
        <v>196</v>
      </c>
      <c r="F76" s="196" t="s">
        <v>292</v>
      </c>
      <c r="G76" s="196" t="s">
        <v>197</v>
      </c>
      <c r="H76" s="196" t="s">
        <v>292</v>
      </c>
      <c r="I76" s="196" t="s">
        <v>324</v>
      </c>
      <c r="J76" s="197" t="s">
        <v>292</v>
      </c>
      <c r="K76" s="193" t="s">
        <v>294</v>
      </c>
      <c r="L76" s="194" t="s">
        <v>293</v>
      </c>
    </row>
    <row r="77" spans="1:12" x14ac:dyDescent="0.25">
      <c r="A77" s="31"/>
      <c r="B77" s="32"/>
      <c r="C77" s="36"/>
      <c r="D77" s="32"/>
      <c r="E77" s="32"/>
      <c r="F77" s="32"/>
      <c r="G77" s="32"/>
      <c r="H77" s="32"/>
      <c r="I77" s="32"/>
      <c r="J77" s="32"/>
      <c r="K77" s="181">
        <f t="shared" ref="K77:K107" si="6">E77*1.5+G77+I77*2/3</f>
        <v>0</v>
      </c>
      <c r="L77" s="174">
        <f t="shared" ref="L77:L106" si="7">IF(F77="oui",0,E77*1.5)+IF(H77="oui",0,G77*1)+IF(J77="oui",0,I77*2/3)</f>
        <v>0</v>
      </c>
    </row>
    <row r="78" spans="1:12" x14ac:dyDescent="0.25">
      <c r="A78" s="33"/>
      <c r="B78" s="30"/>
      <c r="C78" s="30"/>
      <c r="D78" s="30"/>
      <c r="E78" s="30"/>
      <c r="F78" s="30"/>
      <c r="G78" s="30"/>
      <c r="H78" s="30"/>
      <c r="I78" s="30"/>
      <c r="J78" s="30"/>
      <c r="K78" s="182">
        <f t="shared" si="6"/>
        <v>0</v>
      </c>
      <c r="L78" s="180">
        <f t="shared" si="7"/>
        <v>0</v>
      </c>
    </row>
    <row r="79" spans="1:12" x14ac:dyDescent="0.25">
      <c r="A79" s="33"/>
      <c r="B79" s="30"/>
      <c r="C79" s="30"/>
      <c r="D79" s="30"/>
      <c r="E79" s="30"/>
      <c r="F79" s="30"/>
      <c r="G79" s="30"/>
      <c r="H79" s="30"/>
      <c r="I79" s="30"/>
      <c r="J79" s="30"/>
      <c r="K79" s="173">
        <f t="shared" si="6"/>
        <v>0</v>
      </c>
      <c r="L79" s="174">
        <f t="shared" si="7"/>
        <v>0</v>
      </c>
    </row>
    <row r="80" spans="1:12" x14ac:dyDescent="0.25">
      <c r="A80" s="33"/>
      <c r="B80" s="30"/>
      <c r="C80" s="30"/>
      <c r="D80" s="30"/>
      <c r="E80" s="30"/>
      <c r="F80" s="30"/>
      <c r="G80" s="30"/>
      <c r="H80" s="30"/>
      <c r="I80" s="30"/>
      <c r="J80" s="30"/>
      <c r="K80" s="173">
        <f t="shared" si="6"/>
        <v>0</v>
      </c>
      <c r="L80" s="174">
        <f t="shared" si="7"/>
        <v>0</v>
      </c>
    </row>
    <row r="81" spans="1:12" x14ac:dyDescent="0.25">
      <c r="A81" s="33"/>
      <c r="B81" s="30"/>
      <c r="C81" s="30"/>
      <c r="D81" s="30"/>
      <c r="E81" s="30"/>
      <c r="F81" s="30"/>
      <c r="G81" s="30"/>
      <c r="H81" s="30"/>
      <c r="I81" s="30"/>
      <c r="J81" s="30"/>
      <c r="K81" s="173">
        <f t="shared" si="6"/>
        <v>0</v>
      </c>
      <c r="L81" s="174">
        <f t="shared" si="7"/>
        <v>0</v>
      </c>
    </row>
    <row r="82" spans="1:12" x14ac:dyDescent="0.25">
      <c r="A82" s="33"/>
      <c r="B82" s="30"/>
      <c r="C82" s="30"/>
      <c r="D82" s="30"/>
      <c r="E82" s="30"/>
      <c r="F82" s="30"/>
      <c r="G82" s="30"/>
      <c r="H82" s="30"/>
      <c r="I82" s="30"/>
      <c r="J82" s="30"/>
      <c r="K82" s="173">
        <f t="shared" si="6"/>
        <v>0</v>
      </c>
      <c r="L82" s="174">
        <f t="shared" si="7"/>
        <v>0</v>
      </c>
    </row>
    <row r="83" spans="1:12" x14ac:dyDescent="0.25">
      <c r="A83" s="33"/>
      <c r="B83" s="30"/>
      <c r="C83" s="30"/>
      <c r="D83" s="30"/>
      <c r="E83" s="30"/>
      <c r="F83" s="30"/>
      <c r="G83" s="30"/>
      <c r="H83" s="30"/>
      <c r="I83" s="30"/>
      <c r="J83" s="30"/>
      <c r="K83" s="173">
        <f t="shared" si="6"/>
        <v>0</v>
      </c>
      <c r="L83" s="174">
        <f t="shared" si="7"/>
        <v>0</v>
      </c>
    </row>
    <row r="84" spans="1:12" x14ac:dyDescent="0.25">
      <c r="A84" s="33"/>
      <c r="B84" s="30"/>
      <c r="C84" s="30"/>
      <c r="D84" s="30"/>
      <c r="E84" s="30"/>
      <c r="F84" s="30"/>
      <c r="G84" s="30"/>
      <c r="H84" s="30"/>
      <c r="I84" s="30"/>
      <c r="J84" s="30"/>
      <c r="K84" s="173">
        <f t="shared" si="6"/>
        <v>0</v>
      </c>
      <c r="L84" s="174">
        <f t="shared" si="7"/>
        <v>0</v>
      </c>
    </row>
    <row r="85" spans="1:12" x14ac:dyDescent="0.25">
      <c r="A85" s="33"/>
      <c r="B85" s="30"/>
      <c r="C85" s="30"/>
      <c r="D85" s="30"/>
      <c r="E85" s="30"/>
      <c r="F85" s="30"/>
      <c r="G85" s="30"/>
      <c r="H85" s="30"/>
      <c r="I85" s="30"/>
      <c r="J85" s="30"/>
      <c r="K85" s="173">
        <f t="shared" si="6"/>
        <v>0</v>
      </c>
      <c r="L85" s="174">
        <f t="shared" si="7"/>
        <v>0</v>
      </c>
    </row>
    <row r="86" spans="1:12" x14ac:dyDescent="0.25">
      <c r="A86" s="33"/>
      <c r="B86" s="30"/>
      <c r="C86" s="30"/>
      <c r="D86" s="30"/>
      <c r="E86" s="30"/>
      <c r="F86" s="30"/>
      <c r="G86" s="30"/>
      <c r="H86" s="30"/>
      <c r="I86" s="30"/>
      <c r="J86" s="30"/>
      <c r="K86" s="173">
        <f t="shared" si="6"/>
        <v>0</v>
      </c>
      <c r="L86" s="174">
        <f t="shared" si="7"/>
        <v>0</v>
      </c>
    </row>
    <row r="87" spans="1:12" x14ac:dyDescent="0.25">
      <c r="A87" s="33"/>
      <c r="B87" s="30"/>
      <c r="C87" s="30"/>
      <c r="D87" s="30"/>
      <c r="E87" s="30"/>
      <c r="F87" s="30"/>
      <c r="G87" s="30"/>
      <c r="H87" s="30"/>
      <c r="I87" s="30"/>
      <c r="J87" s="30"/>
      <c r="K87" s="173">
        <f t="shared" si="6"/>
        <v>0</v>
      </c>
      <c r="L87" s="174">
        <f t="shared" si="7"/>
        <v>0</v>
      </c>
    </row>
    <row r="88" spans="1:12" x14ac:dyDescent="0.25">
      <c r="A88" s="33"/>
      <c r="B88" s="30"/>
      <c r="C88" s="30"/>
      <c r="D88" s="30"/>
      <c r="E88" s="30"/>
      <c r="F88" s="30"/>
      <c r="G88" s="30"/>
      <c r="H88" s="30"/>
      <c r="I88" s="30"/>
      <c r="J88" s="30"/>
      <c r="K88" s="173">
        <f t="shared" si="6"/>
        <v>0</v>
      </c>
      <c r="L88" s="174">
        <f t="shared" si="7"/>
        <v>0</v>
      </c>
    </row>
    <row r="89" spans="1:12" x14ac:dyDescent="0.25">
      <c r="A89" s="33"/>
      <c r="B89" s="30"/>
      <c r="C89" s="30"/>
      <c r="D89" s="30"/>
      <c r="E89" s="30"/>
      <c r="F89" s="30"/>
      <c r="G89" s="30"/>
      <c r="H89" s="30"/>
      <c r="I89" s="30"/>
      <c r="J89" s="30"/>
      <c r="K89" s="173">
        <f t="shared" si="6"/>
        <v>0</v>
      </c>
      <c r="L89" s="174">
        <f t="shared" si="7"/>
        <v>0</v>
      </c>
    </row>
    <row r="90" spans="1:12" x14ac:dyDescent="0.25">
      <c r="A90" s="33"/>
      <c r="B90" s="30"/>
      <c r="C90" s="30"/>
      <c r="D90" s="30"/>
      <c r="E90" s="30"/>
      <c r="F90" s="30"/>
      <c r="G90" s="30"/>
      <c r="H90" s="30"/>
      <c r="I90" s="30"/>
      <c r="J90" s="30"/>
      <c r="K90" s="173">
        <f t="shared" si="6"/>
        <v>0</v>
      </c>
      <c r="L90" s="174">
        <f t="shared" si="7"/>
        <v>0</v>
      </c>
    </row>
    <row r="91" spans="1:12" x14ac:dyDescent="0.25">
      <c r="A91" s="33"/>
      <c r="B91" s="30"/>
      <c r="C91" s="30"/>
      <c r="D91" s="30"/>
      <c r="E91" s="30"/>
      <c r="F91" s="30"/>
      <c r="G91" s="30"/>
      <c r="H91" s="30"/>
      <c r="I91" s="30"/>
      <c r="J91" s="30"/>
      <c r="K91" s="173">
        <f t="shared" si="6"/>
        <v>0</v>
      </c>
      <c r="L91" s="174">
        <f t="shared" si="7"/>
        <v>0</v>
      </c>
    </row>
    <row r="92" spans="1:12" x14ac:dyDescent="0.25">
      <c r="A92" s="33"/>
      <c r="B92" s="30"/>
      <c r="C92" s="30"/>
      <c r="D92" s="30"/>
      <c r="E92" s="30"/>
      <c r="F92" s="30"/>
      <c r="G92" s="30"/>
      <c r="H92" s="30"/>
      <c r="I92" s="30"/>
      <c r="J92" s="30"/>
      <c r="K92" s="173">
        <f t="shared" si="6"/>
        <v>0</v>
      </c>
      <c r="L92" s="174">
        <f t="shared" si="7"/>
        <v>0</v>
      </c>
    </row>
    <row r="93" spans="1:12" x14ac:dyDescent="0.25">
      <c r="A93" s="33"/>
      <c r="B93" s="30"/>
      <c r="C93" s="30"/>
      <c r="D93" s="30"/>
      <c r="E93" s="30"/>
      <c r="F93" s="30"/>
      <c r="G93" s="30"/>
      <c r="H93" s="30"/>
      <c r="I93" s="30"/>
      <c r="J93" s="30"/>
      <c r="K93" s="173">
        <f t="shared" si="6"/>
        <v>0</v>
      </c>
      <c r="L93" s="174">
        <f t="shared" si="7"/>
        <v>0</v>
      </c>
    </row>
    <row r="94" spans="1:12" x14ac:dyDescent="0.25">
      <c r="A94" s="33"/>
      <c r="B94" s="30"/>
      <c r="C94" s="30"/>
      <c r="D94" s="30"/>
      <c r="E94" s="30"/>
      <c r="F94" s="30"/>
      <c r="G94" s="30"/>
      <c r="H94" s="30"/>
      <c r="I94" s="30"/>
      <c r="J94" s="30"/>
      <c r="K94" s="173">
        <f t="shared" si="6"/>
        <v>0</v>
      </c>
      <c r="L94" s="174">
        <f t="shared" si="7"/>
        <v>0</v>
      </c>
    </row>
    <row r="95" spans="1:12" x14ac:dyDescent="0.25">
      <c r="A95" s="33"/>
      <c r="B95" s="30"/>
      <c r="C95" s="30"/>
      <c r="D95" s="30"/>
      <c r="E95" s="30"/>
      <c r="F95" s="30"/>
      <c r="G95" s="30"/>
      <c r="H95" s="30"/>
      <c r="I95" s="30"/>
      <c r="J95" s="30"/>
      <c r="K95" s="173">
        <f t="shared" si="6"/>
        <v>0</v>
      </c>
      <c r="L95" s="174">
        <f t="shared" si="7"/>
        <v>0</v>
      </c>
    </row>
    <row r="96" spans="1:12" x14ac:dyDescent="0.25">
      <c r="A96" s="33"/>
      <c r="B96" s="30"/>
      <c r="C96" s="30"/>
      <c r="D96" s="30"/>
      <c r="E96" s="30"/>
      <c r="F96" s="30"/>
      <c r="G96" s="30"/>
      <c r="H96" s="30"/>
      <c r="I96" s="30"/>
      <c r="J96" s="30"/>
      <c r="K96" s="173">
        <f t="shared" si="6"/>
        <v>0</v>
      </c>
      <c r="L96" s="174">
        <f t="shared" si="7"/>
        <v>0</v>
      </c>
    </row>
    <row r="97" spans="1:16" x14ac:dyDescent="0.25">
      <c r="A97" s="33"/>
      <c r="B97" s="30"/>
      <c r="C97" s="30"/>
      <c r="D97" s="30"/>
      <c r="E97" s="30"/>
      <c r="F97" s="30"/>
      <c r="G97" s="30"/>
      <c r="H97" s="30"/>
      <c r="I97" s="30"/>
      <c r="J97" s="30"/>
      <c r="K97" s="173">
        <f t="shared" si="6"/>
        <v>0</v>
      </c>
      <c r="L97" s="174">
        <f t="shared" si="7"/>
        <v>0</v>
      </c>
    </row>
    <row r="98" spans="1:16" x14ac:dyDescent="0.25">
      <c r="A98" s="33"/>
      <c r="B98" s="30"/>
      <c r="C98" s="30"/>
      <c r="D98" s="30"/>
      <c r="E98" s="30"/>
      <c r="F98" s="30"/>
      <c r="G98" s="30"/>
      <c r="H98" s="30"/>
      <c r="I98" s="30"/>
      <c r="J98" s="30"/>
      <c r="K98" s="173">
        <f t="shared" si="6"/>
        <v>0</v>
      </c>
      <c r="L98" s="174">
        <f t="shared" si="7"/>
        <v>0</v>
      </c>
    </row>
    <row r="99" spans="1:16" x14ac:dyDescent="0.25">
      <c r="A99" s="33"/>
      <c r="B99" s="30"/>
      <c r="C99" s="30"/>
      <c r="D99" s="30"/>
      <c r="E99" s="30"/>
      <c r="F99" s="30"/>
      <c r="G99" s="30"/>
      <c r="H99" s="30"/>
      <c r="I99" s="30"/>
      <c r="J99" s="30"/>
      <c r="K99" s="173">
        <f t="shared" si="6"/>
        <v>0</v>
      </c>
      <c r="L99" s="174">
        <f t="shared" si="7"/>
        <v>0</v>
      </c>
    </row>
    <row r="100" spans="1:16" x14ac:dyDescent="0.25">
      <c r="A100" s="33"/>
      <c r="B100" s="30"/>
      <c r="C100" s="30"/>
      <c r="D100" s="30"/>
      <c r="E100" s="30"/>
      <c r="F100" s="30"/>
      <c r="G100" s="30"/>
      <c r="H100" s="30"/>
      <c r="I100" s="30"/>
      <c r="J100" s="30"/>
      <c r="K100" s="173">
        <f t="shared" si="6"/>
        <v>0</v>
      </c>
      <c r="L100" s="174">
        <f t="shared" si="7"/>
        <v>0</v>
      </c>
    </row>
    <row r="101" spans="1:16" x14ac:dyDescent="0.25">
      <c r="A101" s="33"/>
      <c r="B101" s="30"/>
      <c r="C101" s="30"/>
      <c r="D101" s="30"/>
      <c r="E101" s="30"/>
      <c r="F101" s="30"/>
      <c r="G101" s="30"/>
      <c r="H101" s="30"/>
      <c r="I101" s="30"/>
      <c r="J101" s="30"/>
      <c r="K101" s="173">
        <f t="shared" si="6"/>
        <v>0</v>
      </c>
      <c r="L101" s="174">
        <f t="shared" si="7"/>
        <v>0</v>
      </c>
    </row>
    <row r="102" spans="1:16" x14ac:dyDescent="0.25">
      <c r="A102" s="33"/>
      <c r="B102" s="30"/>
      <c r="C102" s="30"/>
      <c r="D102" s="30"/>
      <c r="E102" s="30"/>
      <c r="F102" s="30"/>
      <c r="G102" s="30"/>
      <c r="H102" s="30"/>
      <c r="I102" s="30"/>
      <c r="J102" s="30"/>
      <c r="K102" s="173">
        <f t="shared" si="6"/>
        <v>0</v>
      </c>
      <c r="L102" s="174">
        <f t="shared" si="7"/>
        <v>0</v>
      </c>
    </row>
    <row r="103" spans="1:16" x14ac:dyDescent="0.25">
      <c r="A103" s="33"/>
      <c r="B103" s="30"/>
      <c r="C103" s="30"/>
      <c r="D103" s="30"/>
      <c r="E103" s="30"/>
      <c r="F103" s="30"/>
      <c r="G103" s="30"/>
      <c r="H103" s="30"/>
      <c r="I103" s="30"/>
      <c r="J103" s="30"/>
      <c r="K103" s="173">
        <f t="shared" si="6"/>
        <v>0</v>
      </c>
      <c r="L103" s="174">
        <f t="shared" si="7"/>
        <v>0</v>
      </c>
    </row>
    <row r="104" spans="1:16" x14ac:dyDescent="0.25">
      <c r="A104" s="33"/>
      <c r="B104" s="30"/>
      <c r="C104" s="30"/>
      <c r="D104" s="30"/>
      <c r="E104" s="30"/>
      <c r="F104" s="30"/>
      <c r="G104" s="30"/>
      <c r="H104" s="30"/>
      <c r="I104" s="30"/>
      <c r="J104" s="30"/>
      <c r="K104" s="173">
        <f t="shared" si="6"/>
        <v>0</v>
      </c>
      <c r="L104" s="174">
        <f t="shared" si="7"/>
        <v>0</v>
      </c>
    </row>
    <row r="105" spans="1:16" x14ac:dyDescent="0.25">
      <c r="A105" s="33"/>
      <c r="B105" s="30"/>
      <c r="C105" s="30"/>
      <c r="D105" s="30"/>
      <c r="E105" s="30"/>
      <c r="F105" s="30"/>
      <c r="G105" s="30"/>
      <c r="H105" s="30"/>
      <c r="I105" s="30"/>
      <c r="J105" s="30"/>
      <c r="K105" s="173">
        <f t="shared" si="6"/>
        <v>0</v>
      </c>
      <c r="L105" s="174">
        <f t="shared" si="7"/>
        <v>0</v>
      </c>
    </row>
    <row r="106" spans="1:16" x14ac:dyDescent="0.25">
      <c r="A106" s="33"/>
      <c r="B106" s="30"/>
      <c r="C106" s="30"/>
      <c r="D106" s="30"/>
      <c r="E106" s="30"/>
      <c r="F106" s="30"/>
      <c r="G106" s="30"/>
      <c r="H106" s="30"/>
      <c r="I106" s="30"/>
      <c r="J106" s="30"/>
      <c r="K106" s="173">
        <f t="shared" si="6"/>
        <v>0</v>
      </c>
      <c r="L106" s="174">
        <f t="shared" si="7"/>
        <v>0</v>
      </c>
    </row>
    <row r="107" spans="1:16" ht="15.75" thickBot="1" x14ac:dyDescent="0.3">
      <c r="A107" s="34"/>
      <c r="B107" s="35"/>
      <c r="C107" s="35"/>
      <c r="D107" s="35"/>
      <c r="E107" s="35"/>
      <c r="F107" s="37"/>
      <c r="G107" s="35"/>
      <c r="H107" s="37"/>
      <c r="I107" s="35"/>
      <c r="J107" s="37"/>
      <c r="K107" s="177">
        <f t="shared" si="6"/>
        <v>0</v>
      </c>
      <c r="L107" s="178">
        <f>IF(F107="oui",0,E107*1.5)+IF(H107="oui",0,G107*1)+IF(J107="oui",0,I107*2/3)</f>
        <v>0</v>
      </c>
    </row>
    <row r="108" spans="1:16" ht="15.75" thickBot="1" x14ac:dyDescent="0.3">
      <c r="D108" s="38" t="s">
        <v>198</v>
      </c>
      <c r="E108" s="39">
        <f>SUM(E77:E107)</f>
        <v>0</v>
      </c>
      <c r="F108" s="39">
        <f t="shared" ref="F108:L108" si="8">SUM(F77:F107)</f>
        <v>0</v>
      </c>
      <c r="G108" s="39">
        <f t="shared" si="8"/>
        <v>0</v>
      </c>
      <c r="H108" s="39">
        <f t="shared" si="8"/>
        <v>0</v>
      </c>
      <c r="I108" s="39">
        <f t="shared" si="8"/>
        <v>0</v>
      </c>
      <c r="J108" s="39">
        <f t="shared" si="8"/>
        <v>0</v>
      </c>
      <c r="K108" s="176">
        <f t="shared" si="8"/>
        <v>0</v>
      </c>
      <c r="L108" s="176">
        <f t="shared" si="8"/>
        <v>0</v>
      </c>
    </row>
    <row r="109" spans="1:16" ht="15.75" thickBot="1" x14ac:dyDescent="0.3"/>
    <row r="110" spans="1:16" x14ac:dyDescent="0.25">
      <c r="A110" s="382" t="s">
        <v>266</v>
      </c>
      <c r="B110" s="383"/>
      <c r="C110" s="383"/>
      <c r="D110" s="383"/>
      <c r="E110" s="383"/>
      <c r="F110" s="383"/>
      <c r="G110" s="383"/>
      <c r="H110" s="383"/>
      <c r="I110" s="383"/>
      <c r="J110" s="383"/>
      <c r="K110" s="383"/>
      <c r="L110" s="384"/>
    </row>
    <row r="111" spans="1:16" x14ac:dyDescent="0.25">
      <c r="A111" s="198" t="s">
        <v>191</v>
      </c>
      <c r="B111" s="385" t="s">
        <v>325</v>
      </c>
      <c r="C111" s="386"/>
      <c r="D111" s="387"/>
      <c r="E111" s="388"/>
      <c r="F111" s="388"/>
      <c r="G111" s="388"/>
      <c r="H111" s="388"/>
      <c r="I111" s="388"/>
      <c r="J111" s="388"/>
      <c r="K111" s="388"/>
      <c r="L111" s="389"/>
    </row>
    <row r="112" spans="1:16" ht="60.75" thickBot="1" x14ac:dyDescent="0.3">
      <c r="A112" s="195" t="s">
        <v>192</v>
      </c>
      <c r="B112" s="196" t="s">
        <v>193</v>
      </c>
      <c r="C112" s="196" t="s">
        <v>194</v>
      </c>
      <c r="D112" s="196" t="s">
        <v>195</v>
      </c>
      <c r="E112" s="196" t="s">
        <v>196</v>
      </c>
      <c r="F112" s="196" t="s">
        <v>292</v>
      </c>
      <c r="G112" s="196" t="s">
        <v>197</v>
      </c>
      <c r="H112" s="196" t="s">
        <v>292</v>
      </c>
      <c r="I112" s="196" t="s">
        <v>324</v>
      </c>
      <c r="J112" s="197" t="s">
        <v>292</v>
      </c>
      <c r="K112" s="193" t="s">
        <v>294</v>
      </c>
      <c r="L112" s="194" t="s">
        <v>293</v>
      </c>
      <c r="O112" s="29"/>
      <c r="P112" s="29"/>
    </row>
    <row r="113" spans="1:12" x14ac:dyDescent="0.25">
      <c r="A113" s="31"/>
      <c r="B113" s="32"/>
      <c r="C113" s="36"/>
      <c r="D113" s="32"/>
      <c r="E113" s="32"/>
      <c r="F113" s="32"/>
      <c r="G113" s="32"/>
      <c r="H113" s="32"/>
      <c r="I113" s="32"/>
      <c r="J113" s="32"/>
      <c r="K113" s="182">
        <f t="shared" ref="K113:K143" si="9">E113*1.5+G113+I113*2/3</f>
        <v>0</v>
      </c>
      <c r="L113" s="174">
        <f>IF(F113="oui",0,E113*1.5)+IF(H113="oui",0,G113*1)+IF(J113="oui",0,I113*2/3)</f>
        <v>0</v>
      </c>
    </row>
    <row r="114" spans="1:12" x14ac:dyDescent="0.25">
      <c r="A114" s="33"/>
      <c r="B114" s="30"/>
      <c r="C114" s="30"/>
      <c r="D114" s="30"/>
      <c r="E114" s="30"/>
      <c r="F114" s="30"/>
      <c r="G114" s="30"/>
      <c r="H114" s="30"/>
      <c r="I114" s="30"/>
      <c r="J114" s="30"/>
      <c r="K114" s="179">
        <f t="shared" si="9"/>
        <v>0</v>
      </c>
      <c r="L114" s="180">
        <f t="shared" ref="L114:L143" si="10">IF(F114="oui",0,E114*1.5)+IF(H114="oui",0,G114*1)+IF(J114="oui",0,I114*2/3)</f>
        <v>0</v>
      </c>
    </row>
    <row r="115" spans="1:12" x14ac:dyDescent="0.25">
      <c r="A115" s="33"/>
      <c r="B115" s="30"/>
      <c r="C115" s="30"/>
      <c r="D115" s="30"/>
      <c r="E115" s="30"/>
      <c r="F115" s="30"/>
      <c r="G115" s="30"/>
      <c r="H115" s="30"/>
      <c r="I115" s="30"/>
      <c r="J115" s="30"/>
      <c r="K115" s="173">
        <f t="shared" si="9"/>
        <v>0</v>
      </c>
      <c r="L115" s="174">
        <f t="shared" si="10"/>
        <v>0</v>
      </c>
    </row>
    <row r="116" spans="1:12" x14ac:dyDescent="0.25">
      <c r="A116" s="33"/>
      <c r="B116" s="30"/>
      <c r="C116" s="30"/>
      <c r="D116" s="30"/>
      <c r="E116" s="30"/>
      <c r="F116" s="30"/>
      <c r="G116" s="30"/>
      <c r="H116" s="30"/>
      <c r="I116" s="30"/>
      <c r="J116" s="30"/>
      <c r="K116" s="173">
        <f t="shared" si="9"/>
        <v>0</v>
      </c>
      <c r="L116" s="174">
        <f t="shared" si="10"/>
        <v>0</v>
      </c>
    </row>
    <row r="117" spans="1:12" x14ac:dyDescent="0.25">
      <c r="A117" s="33"/>
      <c r="B117" s="30"/>
      <c r="C117" s="30"/>
      <c r="D117" s="30"/>
      <c r="E117" s="30"/>
      <c r="F117" s="30"/>
      <c r="G117" s="30"/>
      <c r="H117" s="30"/>
      <c r="I117" s="30"/>
      <c r="J117" s="30"/>
      <c r="K117" s="173">
        <f t="shared" si="9"/>
        <v>0</v>
      </c>
      <c r="L117" s="174">
        <f t="shared" si="10"/>
        <v>0</v>
      </c>
    </row>
    <row r="118" spans="1:12" x14ac:dyDescent="0.25">
      <c r="A118" s="33"/>
      <c r="B118" s="30"/>
      <c r="C118" s="30"/>
      <c r="D118" s="30"/>
      <c r="E118" s="30"/>
      <c r="F118" s="30"/>
      <c r="G118" s="30"/>
      <c r="H118" s="30"/>
      <c r="I118" s="30"/>
      <c r="J118" s="30"/>
      <c r="K118" s="173">
        <f t="shared" si="9"/>
        <v>0</v>
      </c>
      <c r="L118" s="174">
        <f t="shared" si="10"/>
        <v>0</v>
      </c>
    </row>
    <row r="119" spans="1:12" x14ac:dyDescent="0.25">
      <c r="A119" s="33"/>
      <c r="B119" s="30"/>
      <c r="C119" s="30"/>
      <c r="D119" s="30"/>
      <c r="E119" s="30"/>
      <c r="F119" s="30"/>
      <c r="G119" s="30"/>
      <c r="H119" s="30"/>
      <c r="I119" s="30"/>
      <c r="J119" s="30"/>
      <c r="K119" s="173">
        <f t="shared" si="9"/>
        <v>0</v>
      </c>
      <c r="L119" s="174">
        <f t="shared" si="10"/>
        <v>0</v>
      </c>
    </row>
    <row r="120" spans="1:12" x14ac:dyDescent="0.25">
      <c r="A120" s="33"/>
      <c r="B120" s="30"/>
      <c r="C120" s="30"/>
      <c r="D120" s="30"/>
      <c r="E120" s="30"/>
      <c r="F120" s="30"/>
      <c r="G120" s="30"/>
      <c r="H120" s="30"/>
      <c r="I120" s="30"/>
      <c r="J120" s="30"/>
      <c r="K120" s="173">
        <f t="shared" si="9"/>
        <v>0</v>
      </c>
      <c r="L120" s="174">
        <f t="shared" si="10"/>
        <v>0</v>
      </c>
    </row>
    <row r="121" spans="1:12" x14ac:dyDescent="0.25">
      <c r="A121" s="33"/>
      <c r="B121" s="30"/>
      <c r="C121" s="30"/>
      <c r="D121" s="30"/>
      <c r="E121" s="30"/>
      <c r="F121" s="30"/>
      <c r="G121" s="30"/>
      <c r="H121" s="30"/>
      <c r="I121" s="30"/>
      <c r="J121" s="30"/>
      <c r="K121" s="173">
        <f t="shared" si="9"/>
        <v>0</v>
      </c>
      <c r="L121" s="174">
        <f t="shared" si="10"/>
        <v>0</v>
      </c>
    </row>
    <row r="122" spans="1:12" x14ac:dyDescent="0.25">
      <c r="A122" s="33"/>
      <c r="B122" s="30"/>
      <c r="C122" s="30"/>
      <c r="D122" s="30"/>
      <c r="E122" s="30"/>
      <c r="F122" s="30"/>
      <c r="G122" s="30"/>
      <c r="H122" s="30"/>
      <c r="I122" s="30"/>
      <c r="J122" s="30"/>
      <c r="K122" s="173">
        <f t="shared" si="9"/>
        <v>0</v>
      </c>
      <c r="L122" s="174">
        <f t="shared" si="10"/>
        <v>0</v>
      </c>
    </row>
    <row r="123" spans="1:12" x14ac:dyDescent="0.25">
      <c r="A123" s="33"/>
      <c r="B123" s="30"/>
      <c r="C123" s="30"/>
      <c r="D123" s="30"/>
      <c r="E123" s="30"/>
      <c r="F123" s="30"/>
      <c r="G123" s="30"/>
      <c r="H123" s="30"/>
      <c r="I123" s="30"/>
      <c r="J123" s="30"/>
      <c r="K123" s="173">
        <f t="shared" si="9"/>
        <v>0</v>
      </c>
      <c r="L123" s="174">
        <f t="shared" si="10"/>
        <v>0</v>
      </c>
    </row>
    <row r="124" spans="1:12" x14ac:dyDescent="0.25">
      <c r="A124" s="33"/>
      <c r="B124" s="30"/>
      <c r="C124" s="30"/>
      <c r="D124" s="30"/>
      <c r="E124" s="30"/>
      <c r="F124" s="30"/>
      <c r="G124" s="30"/>
      <c r="H124" s="30"/>
      <c r="I124" s="30"/>
      <c r="J124" s="30"/>
      <c r="K124" s="173">
        <f t="shared" si="9"/>
        <v>0</v>
      </c>
      <c r="L124" s="174">
        <f t="shared" si="10"/>
        <v>0</v>
      </c>
    </row>
    <row r="125" spans="1:12" x14ac:dyDescent="0.25">
      <c r="A125" s="33"/>
      <c r="B125" s="30"/>
      <c r="C125" s="30"/>
      <c r="D125" s="30"/>
      <c r="E125" s="30"/>
      <c r="F125" s="30"/>
      <c r="G125" s="30"/>
      <c r="H125" s="30"/>
      <c r="I125" s="30"/>
      <c r="J125" s="30"/>
      <c r="K125" s="173">
        <f t="shared" si="9"/>
        <v>0</v>
      </c>
      <c r="L125" s="174">
        <f t="shared" si="10"/>
        <v>0</v>
      </c>
    </row>
    <row r="126" spans="1:12" x14ac:dyDescent="0.25">
      <c r="A126" s="33"/>
      <c r="B126" s="30"/>
      <c r="C126" s="30"/>
      <c r="D126" s="30"/>
      <c r="E126" s="30"/>
      <c r="F126" s="30"/>
      <c r="G126" s="30"/>
      <c r="H126" s="30"/>
      <c r="I126" s="30"/>
      <c r="J126" s="30"/>
      <c r="K126" s="173">
        <f t="shared" si="9"/>
        <v>0</v>
      </c>
      <c r="L126" s="174">
        <f t="shared" si="10"/>
        <v>0</v>
      </c>
    </row>
    <row r="127" spans="1:12" x14ac:dyDescent="0.25">
      <c r="A127" s="33"/>
      <c r="B127" s="30"/>
      <c r="C127" s="30"/>
      <c r="D127" s="30"/>
      <c r="E127" s="30"/>
      <c r="F127" s="30"/>
      <c r="G127" s="30"/>
      <c r="H127" s="30"/>
      <c r="I127" s="30"/>
      <c r="J127" s="30"/>
      <c r="K127" s="173">
        <f t="shared" si="9"/>
        <v>0</v>
      </c>
      <c r="L127" s="174">
        <f t="shared" si="10"/>
        <v>0</v>
      </c>
    </row>
    <row r="128" spans="1:12" x14ac:dyDescent="0.25">
      <c r="A128" s="33"/>
      <c r="B128" s="30"/>
      <c r="C128" s="30"/>
      <c r="D128" s="30"/>
      <c r="E128" s="30"/>
      <c r="F128" s="30"/>
      <c r="G128" s="30"/>
      <c r="H128" s="30"/>
      <c r="I128" s="30"/>
      <c r="J128" s="30"/>
      <c r="K128" s="173">
        <f t="shared" si="9"/>
        <v>0</v>
      </c>
      <c r="L128" s="174">
        <f t="shared" si="10"/>
        <v>0</v>
      </c>
    </row>
    <row r="129" spans="1:12" x14ac:dyDescent="0.25">
      <c r="A129" s="33"/>
      <c r="B129" s="30"/>
      <c r="C129" s="30"/>
      <c r="D129" s="30"/>
      <c r="E129" s="30"/>
      <c r="F129" s="30"/>
      <c r="G129" s="30"/>
      <c r="H129" s="30"/>
      <c r="I129" s="30"/>
      <c r="J129" s="30"/>
      <c r="K129" s="173">
        <f t="shared" si="9"/>
        <v>0</v>
      </c>
      <c r="L129" s="174">
        <f t="shared" si="10"/>
        <v>0</v>
      </c>
    </row>
    <row r="130" spans="1:12" x14ac:dyDescent="0.25">
      <c r="A130" s="33"/>
      <c r="B130" s="30"/>
      <c r="C130" s="30"/>
      <c r="D130" s="30"/>
      <c r="E130" s="30"/>
      <c r="F130" s="30"/>
      <c r="G130" s="30"/>
      <c r="H130" s="30"/>
      <c r="I130" s="30"/>
      <c r="J130" s="30"/>
      <c r="K130" s="173">
        <f t="shared" si="9"/>
        <v>0</v>
      </c>
      <c r="L130" s="174">
        <f t="shared" si="10"/>
        <v>0</v>
      </c>
    </row>
    <row r="131" spans="1:12" x14ac:dyDescent="0.25">
      <c r="A131" s="33"/>
      <c r="B131" s="30"/>
      <c r="C131" s="30"/>
      <c r="D131" s="30"/>
      <c r="E131" s="30"/>
      <c r="F131" s="30"/>
      <c r="G131" s="30"/>
      <c r="H131" s="30"/>
      <c r="I131" s="30"/>
      <c r="J131" s="30"/>
      <c r="K131" s="173">
        <f t="shared" si="9"/>
        <v>0</v>
      </c>
      <c r="L131" s="174">
        <f t="shared" si="10"/>
        <v>0</v>
      </c>
    </row>
    <row r="132" spans="1:12" x14ac:dyDescent="0.25">
      <c r="A132" s="33"/>
      <c r="B132" s="30"/>
      <c r="C132" s="30"/>
      <c r="D132" s="30"/>
      <c r="E132" s="30"/>
      <c r="F132" s="30"/>
      <c r="G132" s="30"/>
      <c r="H132" s="30"/>
      <c r="I132" s="30"/>
      <c r="J132" s="30"/>
      <c r="K132" s="173">
        <f t="shared" si="9"/>
        <v>0</v>
      </c>
      <c r="L132" s="174">
        <f t="shared" si="10"/>
        <v>0</v>
      </c>
    </row>
    <row r="133" spans="1:12" x14ac:dyDescent="0.25">
      <c r="A133" s="33"/>
      <c r="B133" s="30"/>
      <c r="C133" s="30"/>
      <c r="D133" s="30"/>
      <c r="E133" s="30"/>
      <c r="F133" s="30"/>
      <c r="G133" s="30"/>
      <c r="H133" s="30"/>
      <c r="I133" s="30"/>
      <c r="J133" s="30"/>
      <c r="K133" s="173">
        <f t="shared" si="9"/>
        <v>0</v>
      </c>
      <c r="L133" s="174">
        <f t="shared" si="10"/>
        <v>0</v>
      </c>
    </row>
    <row r="134" spans="1:12" x14ac:dyDescent="0.25">
      <c r="A134" s="33"/>
      <c r="B134" s="30"/>
      <c r="C134" s="30"/>
      <c r="D134" s="30"/>
      <c r="E134" s="30"/>
      <c r="F134" s="30"/>
      <c r="G134" s="30"/>
      <c r="H134" s="30"/>
      <c r="I134" s="30"/>
      <c r="J134" s="30"/>
      <c r="K134" s="173">
        <f t="shared" si="9"/>
        <v>0</v>
      </c>
      <c r="L134" s="174">
        <f t="shared" si="10"/>
        <v>0</v>
      </c>
    </row>
    <row r="135" spans="1:12" x14ac:dyDescent="0.25">
      <c r="A135" s="33"/>
      <c r="B135" s="30"/>
      <c r="C135" s="30"/>
      <c r="D135" s="30"/>
      <c r="E135" s="30"/>
      <c r="F135" s="30"/>
      <c r="G135" s="30"/>
      <c r="H135" s="30"/>
      <c r="I135" s="30"/>
      <c r="J135" s="30"/>
      <c r="K135" s="173">
        <f t="shared" si="9"/>
        <v>0</v>
      </c>
      <c r="L135" s="174">
        <f t="shared" si="10"/>
        <v>0</v>
      </c>
    </row>
    <row r="136" spans="1:12" x14ac:dyDescent="0.25">
      <c r="A136" s="33"/>
      <c r="B136" s="30"/>
      <c r="C136" s="30"/>
      <c r="D136" s="30"/>
      <c r="E136" s="30"/>
      <c r="F136" s="30"/>
      <c r="G136" s="30"/>
      <c r="H136" s="30"/>
      <c r="I136" s="30"/>
      <c r="J136" s="30"/>
      <c r="K136" s="173">
        <f t="shared" si="9"/>
        <v>0</v>
      </c>
      <c r="L136" s="174">
        <f t="shared" si="10"/>
        <v>0</v>
      </c>
    </row>
    <row r="137" spans="1:12" x14ac:dyDescent="0.25">
      <c r="A137" s="33"/>
      <c r="B137" s="30"/>
      <c r="C137" s="30"/>
      <c r="D137" s="30"/>
      <c r="E137" s="30"/>
      <c r="F137" s="30"/>
      <c r="G137" s="30"/>
      <c r="H137" s="30"/>
      <c r="I137" s="30"/>
      <c r="J137" s="30"/>
      <c r="K137" s="173">
        <f t="shared" si="9"/>
        <v>0</v>
      </c>
      <c r="L137" s="174">
        <f t="shared" si="10"/>
        <v>0</v>
      </c>
    </row>
    <row r="138" spans="1:12" x14ac:dyDescent="0.25">
      <c r="A138" s="33"/>
      <c r="B138" s="30"/>
      <c r="C138" s="30"/>
      <c r="D138" s="30"/>
      <c r="E138" s="30"/>
      <c r="F138" s="30"/>
      <c r="G138" s="30"/>
      <c r="H138" s="30"/>
      <c r="I138" s="30"/>
      <c r="J138" s="30"/>
      <c r="K138" s="173">
        <f t="shared" si="9"/>
        <v>0</v>
      </c>
      <c r="L138" s="174">
        <f t="shared" si="10"/>
        <v>0</v>
      </c>
    </row>
    <row r="139" spans="1:12" x14ac:dyDescent="0.25">
      <c r="A139" s="33"/>
      <c r="B139" s="30"/>
      <c r="C139" s="30"/>
      <c r="D139" s="30"/>
      <c r="E139" s="30"/>
      <c r="F139" s="30"/>
      <c r="G139" s="30"/>
      <c r="H139" s="30"/>
      <c r="I139" s="30"/>
      <c r="J139" s="30"/>
      <c r="K139" s="173">
        <f t="shared" si="9"/>
        <v>0</v>
      </c>
      <c r="L139" s="174">
        <f t="shared" si="10"/>
        <v>0</v>
      </c>
    </row>
    <row r="140" spans="1:12" x14ac:dyDescent="0.25">
      <c r="A140" s="33"/>
      <c r="B140" s="30"/>
      <c r="C140" s="30"/>
      <c r="D140" s="30"/>
      <c r="E140" s="30"/>
      <c r="F140" s="30"/>
      <c r="G140" s="30"/>
      <c r="H140" s="30"/>
      <c r="I140" s="30"/>
      <c r="J140" s="30"/>
      <c r="K140" s="173">
        <f t="shared" si="9"/>
        <v>0</v>
      </c>
      <c r="L140" s="174">
        <f t="shared" si="10"/>
        <v>0</v>
      </c>
    </row>
    <row r="141" spans="1:12" x14ac:dyDescent="0.25">
      <c r="A141" s="33"/>
      <c r="B141" s="30"/>
      <c r="C141" s="30"/>
      <c r="D141" s="30"/>
      <c r="E141" s="30"/>
      <c r="F141" s="30"/>
      <c r="G141" s="30"/>
      <c r="H141" s="30"/>
      <c r="I141" s="30"/>
      <c r="J141" s="30"/>
      <c r="K141" s="173">
        <f t="shared" si="9"/>
        <v>0</v>
      </c>
      <c r="L141" s="174">
        <f t="shared" si="10"/>
        <v>0</v>
      </c>
    </row>
    <row r="142" spans="1:12" x14ac:dyDescent="0.25">
      <c r="A142" s="33"/>
      <c r="B142" s="30"/>
      <c r="C142" s="30"/>
      <c r="D142" s="30"/>
      <c r="E142" s="30"/>
      <c r="F142" s="30"/>
      <c r="G142" s="30"/>
      <c r="H142" s="30"/>
      <c r="I142" s="30"/>
      <c r="J142" s="30"/>
      <c r="K142" s="173">
        <f t="shared" si="9"/>
        <v>0</v>
      </c>
      <c r="L142" s="174">
        <f t="shared" si="10"/>
        <v>0</v>
      </c>
    </row>
    <row r="143" spans="1:12" ht="15.75" thickBot="1" x14ac:dyDescent="0.3">
      <c r="A143" s="34"/>
      <c r="B143" s="35"/>
      <c r="C143" s="35"/>
      <c r="D143" s="35"/>
      <c r="E143" s="35"/>
      <c r="F143" s="37"/>
      <c r="G143" s="35"/>
      <c r="H143" s="37"/>
      <c r="I143" s="35"/>
      <c r="J143" s="37"/>
      <c r="K143" s="177">
        <f t="shared" si="9"/>
        <v>0</v>
      </c>
      <c r="L143" s="178">
        <f t="shared" si="10"/>
        <v>0</v>
      </c>
    </row>
    <row r="144" spans="1:12" ht="15.75" thickBot="1" x14ac:dyDescent="0.3">
      <c r="D144" s="38" t="s">
        <v>198</v>
      </c>
      <c r="E144" s="39">
        <f>SUM(E113:E143)</f>
        <v>0</v>
      </c>
      <c r="F144" s="39">
        <f t="shared" ref="F144:L144" si="11">SUM(F113:F143)</f>
        <v>0</v>
      </c>
      <c r="G144" s="39">
        <f t="shared" si="11"/>
        <v>0</v>
      </c>
      <c r="H144" s="39">
        <f t="shared" si="11"/>
        <v>0</v>
      </c>
      <c r="I144" s="39">
        <f t="shared" si="11"/>
        <v>0</v>
      </c>
      <c r="J144" s="39">
        <f t="shared" si="11"/>
        <v>0</v>
      </c>
      <c r="K144" s="176">
        <f t="shared" si="11"/>
        <v>0</v>
      </c>
      <c r="L144" s="176">
        <f t="shared" si="11"/>
        <v>0</v>
      </c>
    </row>
    <row r="145" spans="4:12" ht="15.75" thickBot="1" x14ac:dyDescent="0.3"/>
    <row r="146" spans="4:12" ht="15.75" thickBot="1" x14ac:dyDescent="0.3">
      <c r="D146" s="131" t="s">
        <v>296</v>
      </c>
      <c r="E146" s="132">
        <f>E144+E108+E72+E36</f>
        <v>0</v>
      </c>
      <c r="F146" s="132">
        <f t="shared" ref="F146:L146" si="12">F144+F108+F72+F36</f>
        <v>0</v>
      </c>
      <c r="G146" s="132">
        <f t="shared" si="12"/>
        <v>313</v>
      </c>
      <c r="H146" s="132">
        <f t="shared" si="12"/>
        <v>0</v>
      </c>
      <c r="I146" s="132">
        <f t="shared" si="12"/>
        <v>0</v>
      </c>
      <c r="J146" s="132">
        <f t="shared" si="12"/>
        <v>0</v>
      </c>
      <c r="K146" s="133">
        <f t="shared" si="12"/>
        <v>313</v>
      </c>
      <c r="L146" s="134">
        <f t="shared" si="12"/>
        <v>313</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F5:F35 H5:H35 J5:J35 F41:F71 H41:H71 J41:J71 F77:F107 H77:H107 J77:J107 F113:F143 H113:H143 J113:J143"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Q52"/>
  <sheetViews>
    <sheetView tabSelected="1" topLeftCell="A16" zoomScale="90" zoomScaleNormal="90" zoomScalePageLayoutView="90" workbookViewId="0">
      <selection activeCell="B11" sqref="B11"/>
    </sheetView>
  </sheetViews>
  <sheetFormatPr baseColWidth="10" defaultColWidth="11.42578125" defaultRowHeight="15" x14ac:dyDescent="0.25"/>
  <cols>
    <col min="1" max="1" width="31.7109375" style="29" customWidth="1"/>
    <col min="2" max="2" width="41.28515625" style="29" customWidth="1"/>
    <col min="3" max="7" width="15.7109375" style="29" customWidth="1"/>
    <col min="8" max="8" width="15.42578125" style="29" customWidth="1"/>
    <col min="9" max="10" width="15.7109375" style="29" customWidth="1"/>
    <col min="11" max="11" width="18.28515625" style="29" customWidth="1"/>
    <col min="12" max="16384" width="11.42578125" style="29"/>
  </cols>
  <sheetData>
    <row r="1" spans="1:17" ht="19.5" thickBot="1" x14ac:dyDescent="0.35">
      <c r="A1" s="407" t="s">
        <v>339</v>
      </c>
      <c r="B1" s="408"/>
      <c r="C1" s="408"/>
      <c r="D1" s="408"/>
      <c r="E1" s="408"/>
      <c r="F1" s="408"/>
      <c r="G1" s="408"/>
      <c r="H1" s="408"/>
      <c r="I1" s="408"/>
      <c r="J1" s="408"/>
      <c r="K1" s="409"/>
      <c r="M1" s="451" t="s">
        <v>337</v>
      </c>
      <c r="N1" s="452"/>
      <c r="O1" s="452"/>
      <c r="P1" s="453"/>
    </row>
    <row r="2" spans="1:17" ht="16.5" thickBot="1" x14ac:dyDescent="0.3">
      <c r="A2" s="416" t="s">
        <v>68</v>
      </c>
      <c r="B2" s="417"/>
      <c r="C2" s="418"/>
      <c r="D2" s="419"/>
      <c r="E2" s="419"/>
      <c r="F2" s="419"/>
      <c r="G2" s="419"/>
      <c r="H2" s="419"/>
      <c r="I2" s="419"/>
      <c r="J2" s="419"/>
      <c r="K2" s="420"/>
      <c r="M2" s="18"/>
      <c r="N2" s="18"/>
      <c r="O2" s="18"/>
      <c r="P2" s="18"/>
    </row>
    <row r="3" spans="1:17" ht="15.75" customHeight="1" thickTop="1" x14ac:dyDescent="0.25">
      <c r="A3" s="205" t="s">
        <v>66</v>
      </c>
      <c r="B3" s="206">
        <v>57</v>
      </c>
      <c r="C3" s="410" t="s">
        <v>334</v>
      </c>
      <c r="D3" s="410"/>
      <c r="E3" s="410"/>
      <c r="F3" s="410"/>
      <c r="G3" s="410"/>
      <c r="H3" s="410"/>
      <c r="I3" s="410"/>
      <c r="J3" s="410"/>
      <c r="K3" s="411"/>
      <c r="L3" s="165"/>
      <c r="M3" s="438" t="s">
        <v>318</v>
      </c>
      <c r="N3" s="438"/>
      <c r="O3" s="438"/>
      <c r="P3" s="439"/>
    </row>
    <row r="4" spans="1:17" ht="15.75" x14ac:dyDescent="0.25">
      <c r="A4" s="12" t="s">
        <v>309</v>
      </c>
      <c r="B4" s="82">
        <v>3000</v>
      </c>
      <c r="C4" s="412" t="s">
        <v>307</v>
      </c>
      <c r="D4" s="412"/>
      <c r="E4" s="412"/>
      <c r="F4" s="412"/>
      <c r="G4" s="413">
        <f>H24+(H15/15)+(H29/15)</f>
        <v>2073.6835497382199</v>
      </c>
      <c r="H4" s="414"/>
      <c r="I4" s="414"/>
      <c r="J4" s="414"/>
      <c r="K4" s="415"/>
      <c r="L4" s="165"/>
      <c r="M4" s="440"/>
      <c r="N4" s="440"/>
      <c r="O4" s="440"/>
      <c r="P4" s="441"/>
    </row>
    <row r="5" spans="1:17" ht="15.75" customHeight="1" x14ac:dyDescent="0.25">
      <c r="A5" s="12" t="s">
        <v>70</v>
      </c>
      <c r="B5" s="82">
        <v>500</v>
      </c>
      <c r="C5" s="400" t="s">
        <v>67</v>
      </c>
      <c r="D5" s="400"/>
      <c r="E5" s="400"/>
      <c r="F5" s="400"/>
      <c r="G5" s="401"/>
      <c r="H5" s="401"/>
      <c r="I5" s="401"/>
      <c r="J5" s="401"/>
      <c r="K5" s="402"/>
      <c r="L5" s="165"/>
      <c r="M5" s="440"/>
      <c r="N5" s="440"/>
      <c r="O5" s="440"/>
      <c r="P5" s="441"/>
    </row>
    <row r="6" spans="1:17" ht="15.75" x14ac:dyDescent="0.25">
      <c r="A6" s="12" t="s">
        <v>71</v>
      </c>
      <c r="B6" s="82"/>
      <c r="C6" s="400" t="s">
        <v>67</v>
      </c>
      <c r="D6" s="400"/>
      <c r="E6" s="400"/>
      <c r="F6" s="400"/>
      <c r="G6" s="401"/>
      <c r="H6" s="401"/>
      <c r="I6" s="401"/>
      <c r="J6" s="401"/>
      <c r="K6" s="402"/>
      <c r="L6" s="166"/>
      <c r="M6" s="440"/>
      <c r="N6" s="440"/>
      <c r="O6" s="440"/>
      <c r="P6" s="441"/>
    </row>
    <row r="7" spans="1:17" ht="16.5" customHeight="1" thickBot="1" x14ac:dyDescent="0.3">
      <c r="A7" s="128" t="s">
        <v>72</v>
      </c>
      <c r="B7" s="129"/>
      <c r="C7" s="406" t="s">
        <v>67</v>
      </c>
      <c r="D7" s="406"/>
      <c r="E7" s="406"/>
      <c r="F7" s="406"/>
      <c r="G7" s="421"/>
      <c r="H7" s="421"/>
      <c r="I7" s="421"/>
      <c r="J7" s="421"/>
      <c r="K7" s="422"/>
      <c r="L7" s="166"/>
      <c r="M7" s="440"/>
      <c r="N7" s="440"/>
      <c r="O7" s="440"/>
      <c r="P7" s="441"/>
    </row>
    <row r="8" spans="1:17" ht="15" customHeight="1" x14ac:dyDescent="0.25">
      <c r="A8" s="395" t="s">
        <v>82</v>
      </c>
      <c r="B8" s="396"/>
      <c r="C8" s="397"/>
      <c r="D8" s="398"/>
      <c r="E8" s="398"/>
      <c r="F8" s="398"/>
      <c r="G8" s="398"/>
      <c r="H8" s="398"/>
      <c r="I8" s="398"/>
      <c r="J8" s="398"/>
      <c r="K8" s="399"/>
      <c r="L8" s="167"/>
      <c r="M8" s="442" t="s">
        <v>336</v>
      </c>
      <c r="N8" s="440"/>
      <c r="O8" s="440"/>
      <c r="P8" s="441"/>
    </row>
    <row r="9" spans="1:17" ht="15.75" x14ac:dyDescent="0.25">
      <c r="A9" s="12" t="s">
        <v>310</v>
      </c>
      <c r="B9" s="40">
        <v>9</v>
      </c>
      <c r="C9" s="423" t="s">
        <v>335</v>
      </c>
      <c r="D9" s="424"/>
      <c r="E9" s="424"/>
      <c r="F9" s="424"/>
      <c r="G9" s="424"/>
      <c r="H9" s="424"/>
      <c r="I9" s="424"/>
      <c r="J9" s="424"/>
      <c r="K9" s="425"/>
      <c r="L9" s="167"/>
      <c r="M9" s="442"/>
      <c r="N9" s="440"/>
      <c r="O9" s="440"/>
      <c r="P9" s="441"/>
    </row>
    <row r="10" spans="1:17" ht="15.75" x14ac:dyDescent="0.25">
      <c r="A10" s="12" t="s">
        <v>73</v>
      </c>
      <c r="B10" s="40">
        <v>2</v>
      </c>
      <c r="C10" s="426"/>
      <c r="D10" s="427"/>
      <c r="E10" s="427"/>
      <c r="F10" s="427"/>
      <c r="G10" s="427"/>
      <c r="H10" s="427"/>
      <c r="I10" s="427"/>
      <c r="J10" s="427"/>
      <c r="K10" s="428"/>
      <c r="L10" s="167"/>
      <c r="M10" s="442"/>
      <c r="N10" s="440"/>
      <c r="O10" s="440"/>
      <c r="P10" s="441"/>
      <c r="Q10" s="18"/>
    </row>
    <row r="11" spans="1:17" ht="15.75" x14ac:dyDescent="0.25">
      <c r="A11" s="12" t="s">
        <v>74</v>
      </c>
      <c r="B11" s="40"/>
      <c r="C11" s="426"/>
      <c r="D11" s="427"/>
      <c r="E11" s="427"/>
      <c r="F11" s="427"/>
      <c r="G11" s="427"/>
      <c r="H11" s="427"/>
      <c r="I11" s="427"/>
      <c r="J11" s="427"/>
      <c r="K11" s="428"/>
      <c r="L11" s="167"/>
      <c r="M11" s="442"/>
      <c r="N11" s="440"/>
      <c r="O11" s="440"/>
      <c r="P11" s="441"/>
    </row>
    <row r="12" spans="1:17" ht="16.5" thickBot="1" x14ac:dyDescent="0.3">
      <c r="A12" s="128" t="s">
        <v>75</v>
      </c>
      <c r="B12" s="200"/>
      <c r="C12" s="429"/>
      <c r="D12" s="430"/>
      <c r="E12" s="430"/>
      <c r="F12" s="430"/>
      <c r="G12" s="430"/>
      <c r="H12" s="430"/>
      <c r="I12" s="430"/>
      <c r="J12" s="430"/>
      <c r="K12" s="431"/>
      <c r="L12" s="167"/>
      <c r="M12" s="442"/>
      <c r="N12" s="440"/>
      <c r="O12" s="440"/>
      <c r="P12" s="441"/>
    </row>
    <row r="13" spans="1:17" ht="16.899999999999999" customHeight="1" thickBot="1" x14ac:dyDescent="0.3">
      <c r="A13" s="446" t="s">
        <v>69</v>
      </c>
      <c r="B13" s="447"/>
      <c r="C13" s="447"/>
      <c r="D13" s="447"/>
      <c r="E13" s="447"/>
      <c r="F13" s="447"/>
      <c r="G13" s="447"/>
      <c r="H13" s="447"/>
      <c r="I13" s="447"/>
      <c r="J13" s="447"/>
      <c r="K13" s="448"/>
      <c r="L13" s="166"/>
      <c r="M13" s="443"/>
      <c r="N13" s="444"/>
      <c r="O13" s="444"/>
      <c r="P13" s="445"/>
    </row>
    <row r="14" spans="1:17" ht="49.15" customHeight="1" thickBot="1" x14ac:dyDescent="0.3">
      <c r="A14" s="449"/>
      <c r="B14" s="450"/>
      <c r="C14" s="114" t="s">
        <v>297</v>
      </c>
      <c r="D14" s="83" t="s">
        <v>270</v>
      </c>
      <c r="E14" s="114" t="s">
        <v>298</v>
      </c>
      <c r="F14" s="114" t="s">
        <v>299</v>
      </c>
      <c r="G14" s="118" t="s">
        <v>295</v>
      </c>
      <c r="H14" s="114" t="s">
        <v>271</v>
      </c>
      <c r="I14" s="163"/>
      <c r="J14" s="130"/>
      <c r="K14" s="130"/>
      <c r="L14" s="130"/>
      <c r="M14" s="115"/>
      <c r="N14" s="115"/>
      <c r="O14" s="115"/>
      <c r="P14" s="115"/>
    </row>
    <row r="15" spans="1:17" ht="14.65" customHeight="1" thickTop="1" x14ac:dyDescent="0.25">
      <c r="A15" s="390" t="s">
        <v>272</v>
      </c>
      <c r="B15" s="135" t="s">
        <v>304</v>
      </c>
      <c r="C15" s="84">
        <f>SUM(C16:C21)</f>
        <v>0</v>
      </c>
      <c r="D15" s="85">
        <f>SUM(D16:D21)</f>
        <v>313</v>
      </c>
      <c r="E15" s="85">
        <f>SUM(E16:E21)</f>
        <v>0</v>
      </c>
      <c r="F15" s="85">
        <f>SUM(F16:F21)</f>
        <v>313</v>
      </c>
      <c r="G15" s="85">
        <f>SUM(G16:G21)</f>
        <v>313</v>
      </c>
      <c r="H15" s="86">
        <f>G15*51.39</f>
        <v>16085.07</v>
      </c>
      <c r="I15" s="168"/>
      <c r="J15" s="432" t="s">
        <v>317</v>
      </c>
      <c r="K15" s="432"/>
      <c r="L15" s="433"/>
    </row>
    <row r="16" spans="1:17" x14ac:dyDescent="0.25">
      <c r="A16" s="391"/>
      <c r="B16" s="136" t="s">
        <v>199</v>
      </c>
      <c r="C16" s="208">
        <f>'6. MAQUETTE'!E36*1.5</f>
        <v>0</v>
      </c>
      <c r="D16" s="208">
        <f>'6. MAQUETTE'!G36</f>
        <v>313</v>
      </c>
      <c r="E16" s="208">
        <f>'6. MAQUETTE'!I5*2/3</f>
        <v>0</v>
      </c>
      <c r="F16" s="208">
        <f t="shared" ref="F16:F19" si="0">C16+D16+E16</f>
        <v>313</v>
      </c>
      <c r="G16" s="209">
        <f>'6. MAQUETTE'!L36</f>
        <v>313</v>
      </c>
      <c r="H16" s="210">
        <f>G16*51.39</f>
        <v>16085.07</v>
      </c>
      <c r="I16" s="168"/>
      <c r="J16" s="434"/>
      <c r="K16" s="434"/>
      <c r="L16" s="435"/>
      <c r="N16" s="18"/>
      <c r="O16" s="18"/>
    </row>
    <row r="17" spans="1:16" x14ac:dyDescent="0.25">
      <c r="A17" s="391"/>
      <c r="B17" s="136" t="s">
        <v>200</v>
      </c>
      <c r="C17" s="208">
        <f>'6. MAQUETTE'!E72*1.5</f>
        <v>0</v>
      </c>
      <c r="D17" s="208">
        <f>'6. MAQUETTE'!G72</f>
        <v>0</v>
      </c>
      <c r="E17" s="208">
        <f>'6. MAQUETTE'!I72*2/3</f>
        <v>0</v>
      </c>
      <c r="F17" s="208">
        <f t="shared" si="0"/>
        <v>0</v>
      </c>
      <c r="G17" s="209">
        <f>'6. MAQUETTE'!L72</f>
        <v>0</v>
      </c>
      <c r="H17" s="210">
        <f t="shared" ref="H17:H21" si="1">G17*51.39</f>
        <v>0</v>
      </c>
      <c r="I17" s="168"/>
      <c r="J17" s="434"/>
      <c r="K17" s="434"/>
      <c r="L17" s="435"/>
      <c r="N17" s="18"/>
      <c r="P17" s="18"/>
    </row>
    <row r="18" spans="1:16" ht="15.75" thickBot="1" x14ac:dyDescent="0.3">
      <c r="A18" s="391"/>
      <c r="B18" s="136" t="s">
        <v>201</v>
      </c>
      <c r="C18" s="208">
        <f>'6. MAQUETTE'!E108*1.5</f>
        <v>0</v>
      </c>
      <c r="D18" s="208">
        <f>'6. MAQUETTE'!G108</f>
        <v>0</v>
      </c>
      <c r="E18" s="208">
        <f>'6. MAQUETTE'!I108*2/3</f>
        <v>0</v>
      </c>
      <c r="F18" s="208">
        <f t="shared" si="0"/>
        <v>0</v>
      </c>
      <c r="G18" s="209">
        <f>'6. MAQUETTE'!L108</f>
        <v>0</v>
      </c>
      <c r="H18" s="210">
        <f t="shared" si="1"/>
        <v>0</v>
      </c>
      <c r="I18" s="168"/>
      <c r="J18" s="436"/>
      <c r="K18" s="436"/>
      <c r="L18" s="437"/>
      <c r="M18" s="164"/>
      <c r="P18" s="18"/>
    </row>
    <row r="19" spans="1:16" ht="15.75" thickTop="1" x14ac:dyDescent="0.25">
      <c r="A19" s="391"/>
      <c r="B19" s="136" t="s">
        <v>202</v>
      </c>
      <c r="C19" s="208">
        <f>'6. MAQUETTE'!E144*1.5</f>
        <v>0</v>
      </c>
      <c r="D19" s="208">
        <f>'6. MAQUETTE'!G144</f>
        <v>0</v>
      </c>
      <c r="E19" s="208">
        <f>'6. MAQUETTE'!I144*2/3</f>
        <v>0</v>
      </c>
      <c r="F19" s="208">
        <f t="shared" si="0"/>
        <v>0</v>
      </c>
      <c r="G19" s="209">
        <f>'6. MAQUETTE'!L144</f>
        <v>0</v>
      </c>
      <c r="H19" s="210">
        <f t="shared" si="1"/>
        <v>0</v>
      </c>
      <c r="I19" s="119"/>
      <c r="J19" s="119"/>
      <c r="K19" s="119"/>
      <c r="L19" s="119"/>
    </row>
    <row r="20" spans="1:16" x14ac:dyDescent="0.25">
      <c r="A20" s="391"/>
      <c r="B20" s="136" t="s">
        <v>273</v>
      </c>
      <c r="C20" s="88"/>
      <c r="D20" s="88"/>
      <c r="E20" s="88"/>
      <c r="F20" s="88"/>
      <c r="G20" s="116"/>
      <c r="H20" s="87">
        <f t="shared" si="1"/>
        <v>0</v>
      </c>
      <c r="I20" s="119"/>
      <c r="J20" s="119"/>
      <c r="K20" s="119"/>
      <c r="L20" s="119"/>
    </row>
    <row r="21" spans="1:16" ht="15.75" thickBot="1" x14ac:dyDescent="0.3">
      <c r="A21" s="392"/>
      <c r="B21" s="137" t="s">
        <v>274</v>
      </c>
      <c r="C21" s="89"/>
      <c r="D21" s="89"/>
      <c r="E21" s="89"/>
      <c r="F21" s="89"/>
      <c r="G21" s="117"/>
      <c r="H21" s="90">
        <f t="shared" si="1"/>
        <v>0</v>
      </c>
      <c r="I21" s="119"/>
      <c r="J21" s="119"/>
      <c r="K21" s="119"/>
      <c r="L21" s="119"/>
      <c r="P21" s="18"/>
    </row>
    <row r="22" spans="1:16" ht="15" customHeight="1" x14ac:dyDescent="0.25">
      <c r="A22" s="393" t="s">
        <v>308</v>
      </c>
      <c r="B22" s="138" t="s">
        <v>275</v>
      </c>
      <c r="C22" s="142"/>
      <c r="D22" s="142"/>
      <c r="E22" s="142"/>
      <c r="F22" s="91">
        <v>573</v>
      </c>
      <c r="G22" s="142"/>
      <c r="H22" s="142"/>
      <c r="I22" s="119"/>
      <c r="J22" s="119"/>
      <c r="K22" s="119"/>
      <c r="L22" s="119"/>
    </row>
    <row r="23" spans="1:16" ht="15.75" thickBot="1" x14ac:dyDescent="0.3">
      <c r="A23" s="393"/>
      <c r="B23" s="139" t="s">
        <v>276</v>
      </c>
      <c r="C23" s="142"/>
      <c r="D23" s="142"/>
      <c r="E23" s="142"/>
      <c r="F23" s="92">
        <v>1467</v>
      </c>
      <c r="G23" s="142"/>
      <c r="H23" s="142"/>
      <c r="I23" s="119"/>
      <c r="J23" s="169"/>
      <c r="K23" s="169"/>
      <c r="L23" s="169"/>
      <c r="M23" s="170"/>
    </row>
    <row r="24" spans="1:16" ht="43.15" customHeight="1" thickTop="1" thickBot="1" x14ac:dyDescent="0.3">
      <c r="A24" s="394"/>
      <c r="B24" s="140" t="s">
        <v>277</v>
      </c>
      <c r="C24" s="142"/>
      <c r="D24" s="142"/>
      <c r="E24" s="142"/>
      <c r="F24" s="142"/>
      <c r="G24" s="142"/>
      <c r="H24" s="211">
        <f>IF(F15&gt;F22,F23,(F15/F22)*F23)</f>
        <v>801.34554973821992</v>
      </c>
      <c r="J24" s="403" t="s">
        <v>311</v>
      </c>
      <c r="K24" s="404"/>
      <c r="L24" s="404"/>
      <c r="M24" s="405"/>
    </row>
    <row r="25" spans="1:16" ht="15" customHeight="1" x14ac:dyDescent="0.25">
      <c r="A25" s="468" t="s">
        <v>77</v>
      </c>
      <c r="B25" s="120" t="s">
        <v>78</v>
      </c>
      <c r="C25" s="126"/>
      <c r="D25" s="126"/>
      <c r="E25" s="126"/>
      <c r="F25" s="126"/>
      <c r="G25" s="126"/>
      <c r="H25" s="212">
        <v>1000</v>
      </c>
      <c r="I25" s="127"/>
      <c r="J25" s="127"/>
      <c r="K25" s="127"/>
      <c r="L25" s="127"/>
    </row>
    <row r="26" spans="1:16" ht="15" customHeight="1" x14ac:dyDescent="0.25">
      <c r="A26" s="393"/>
      <c r="B26" s="120" t="s">
        <v>79</v>
      </c>
      <c r="C26" s="126"/>
      <c r="D26" s="126"/>
      <c r="E26" s="126"/>
      <c r="F26" s="126"/>
      <c r="G26" s="126"/>
      <c r="H26" s="212">
        <v>1000</v>
      </c>
      <c r="I26" s="127"/>
      <c r="J26" s="127"/>
      <c r="K26" s="127"/>
      <c r="L26" s="127"/>
    </row>
    <row r="27" spans="1:16" ht="15" customHeight="1" x14ac:dyDescent="0.25">
      <c r="A27" s="393"/>
      <c r="B27" s="121" t="s">
        <v>80</v>
      </c>
      <c r="C27" s="126"/>
      <c r="D27" s="126"/>
      <c r="E27" s="126"/>
      <c r="F27" s="126"/>
      <c r="G27" s="126"/>
      <c r="H27" s="212">
        <v>500</v>
      </c>
      <c r="I27" s="127"/>
      <c r="J27" s="127"/>
      <c r="K27" s="127"/>
      <c r="L27" s="127"/>
    </row>
    <row r="28" spans="1:16" ht="15" customHeight="1" x14ac:dyDescent="0.25">
      <c r="A28" s="393"/>
      <c r="B28" s="121" t="s">
        <v>81</v>
      </c>
      <c r="C28" s="126"/>
      <c r="D28" s="126"/>
      <c r="E28" s="126"/>
      <c r="F28" s="126"/>
      <c r="G28" s="126"/>
      <c r="H28" s="212">
        <v>500</v>
      </c>
      <c r="I28" s="127"/>
      <c r="J28" s="127"/>
      <c r="K28" s="127"/>
      <c r="L28" s="127"/>
    </row>
    <row r="29" spans="1:16" ht="15.75" thickBot="1" x14ac:dyDescent="0.3">
      <c r="A29" s="394"/>
      <c r="B29" s="122" t="s">
        <v>306</v>
      </c>
      <c r="C29" s="123"/>
      <c r="D29" s="124"/>
      <c r="E29" s="124"/>
      <c r="F29" s="124"/>
      <c r="G29" s="124"/>
      <c r="H29" s="125">
        <f>SUM(H25:H28)</f>
        <v>3000</v>
      </c>
    </row>
    <row r="30" spans="1:16" ht="15.75" thickBot="1" x14ac:dyDescent="0.3"/>
    <row r="31" spans="1:16" ht="31.9" customHeight="1" thickTop="1" thickBot="1" x14ac:dyDescent="0.3">
      <c r="A31" s="469" t="s">
        <v>278</v>
      </c>
      <c r="B31" s="470"/>
      <c r="C31" s="471">
        <f>(H15+H29)/(B4-H24)</f>
        <v>8.6803408319700548</v>
      </c>
      <c r="D31" s="472"/>
      <c r="E31" s="472"/>
      <c r="F31" s="473"/>
      <c r="G31" s="93"/>
      <c r="J31" s="403" t="s">
        <v>319</v>
      </c>
      <c r="K31" s="404"/>
      <c r="L31" s="404"/>
      <c r="M31" s="405"/>
    </row>
    <row r="32" spans="1:16" ht="31.9" customHeight="1" thickTop="1" thickBot="1" x14ac:dyDescent="0.3">
      <c r="A32" s="474" t="s">
        <v>279</v>
      </c>
      <c r="B32" s="475"/>
      <c r="C32" s="476">
        <f>IF(C31/15&lt;0,"--",IF(C31/15&lt;=1,1,C31/15))</f>
        <v>1</v>
      </c>
      <c r="D32" s="477"/>
      <c r="E32" s="477"/>
      <c r="F32" s="478"/>
      <c r="G32" s="93"/>
    </row>
    <row r="33" spans="1:13" ht="15" customHeight="1" thickBot="1" x14ac:dyDescent="0.3">
      <c r="A33" s="94"/>
      <c r="B33" s="94"/>
      <c r="C33" s="95"/>
      <c r="D33" s="95"/>
      <c r="E33" s="95"/>
      <c r="F33" s="95"/>
      <c r="G33" s="93"/>
      <c r="H33" s="18"/>
    </row>
    <row r="34" spans="1:13" ht="16.149999999999999" customHeight="1" thickTop="1" thickBot="1" x14ac:dyDescent="0.3">
      <c r="C34" s="479" t="s">
        <v>316</v>
      </c>
      <c r="E34" s="95"/>
      <c r="F34" s="481" t="s">
        <v>315</v>
      </c>
      <c r="G34" s="482"/>
      <c r="H34" s="483"/>
      <c r="K34" s="454" t="s">
        <v>338</v>
      </c>
      <c r="L34" s="455"/>
      <c r="M34" s="456"/>
    </row>
    <row r="35" spans="1:13" ht="46.15" customHeight="1" thickBot="1" x14ac:dyDescent="0.3">
      <c r="C35" s="480"/>
      <c r="E35" s="95"/>
      <c r="F35" s="96" t="s">
        <v>280</v>
      </c>
      <c r="G35" s="97" t="s">
        <v>281</v>
      </c>
      <c r="H35" s="98" t="s">
        <v>282</v>
      </c>
    </row>
    <row r="36" spans="1:13" ht="15.75" x14ac:dyDescent="0.25">
      <c r="A36" s="461" t="s">
        <v>76</v>
      </c>
      <c r="B36" s="158" t="s">
        <v>283</v>
      </c>
      <c r="C36" s="159">
        <f>H15*F43</f>
        <v>16085.07</v>
      </c>
      <c r="D36" s="101"/>
      <c r="E36" s="102" t="s">
        <v>303</v>
      </c>
      <c r="F36" s="207">
        <f>B9</f>
        <v>9</v>
      </c>
      <c r="G36" s="103">
        <f>B4</f>
        <v>3000</v>
      </c>
      <c r="H36" s="104">
        <f>F36*G36</f>
        <v>27000</v>
      </c>
    </row>
    <row r="37" spans="1:13" ht="15.75" x14ac:dyDescent="0.25">
      <c r="A37" s="462"/>
      <c r="B37" s="99" t="s">
        <v>284</v>
      </c>
      <c r="C37" s="100">
        <f>F40*H24</f>
        <v>8814.8010471204198</v>
      </c>
      <c r="D37" s="93"/>
      <c r="E37" s="105" t="s">
        <v>300</v>
      </c>
      <c r="F37" s="207">
        <f>B10</f>
        <v>2</v>
      </c>
      <c r="G37" s="106">
        <f>B5</f>
        <v>500</v>
      </c>
      <c r="H37" s="13">
        <f t="shared" ref="H37:H39" si="2">F37*G37</f>
        <v>1000</v>
      </c>
    </row>
    <row r="38" spans="1:13" ht="16.5" thickBot="1" x14ac:dyDescent="0.3">
      <c r="A38" s="462"/>
      <c r="B38" s="147" t="s">
        <v>305</v>
      </c>
      <c r="C38" s="148">
        <f>H29</f>
        <v>3000</v>
      </c>
      <c r="D38" s="93"/>
      <c r="E38" s="105" t="s">
        <v>301</v>
      </c>
      <c r="F38" s="207">
        <f>B11</f>
        <v>0</v>
      </c>
      <c r="G38" s="106">
        <f t="shared" ref="G38:G39" si="3">B6</f>
        <v>0</v>
      </c>
      <c r="H38" s="13">
        <f t="shared" si="2"/>
        <v>0</v>
      </c>
    </row>
    <row r="39" spans="1:13" ht="16.5" thickBot="1" x14ac:dyDescent="0.3">
      <c r="A39" s="463"/>
      <c r="B39" s="161" t="s">
        <v>285</v>
      </c>
      <c r="C39" s="162">
        <f>C36+C37+C38</f>
        <v>27899.871047120418</v>
      </c>
      <c r="D39" s="93"/>
      <c r="E39" s="105" t="s">
        <v>302</v>
      </c>
      <c r="F39" s="207">
        <f>B12</f>
        <v>0</v>
      </c>
      <c r="G39" s="106">
        <f t="shared" si="3"/>
        <v>0</v>
      </c>
      <c r="H39" s="13">
        <f t="shared" si="2"/>
        <v>0</v>
      </c>
    </row>
    <row r="40" spans="1:13" ht="16.5" thickBot="1" x14ac:dyDescent="0.3">
      <c r="A40" s="464"/>
      <c r="B40" s="149" t="s">
        <v>286</v>
      </c>
      <c r="C40" s="150">
        <f>IFERROR(C39/F40,"0 €")</f>
        <v>2536.3519133745835</v>
      </c>
      <c r="D40" s="93"/>
      <c r="E40" s="107" t="s">
        <v>206</v>
      </c>
      <c r="F40" s="108">
        <f>SUM(F36:F39)</f>
        <v>11</v>
      </c>
      <c r="G40" s="109"/>
      <c r="H40" s="110">
        <f>SUM(H36:H39)</f>
        <v>28000</v>
      </c>
    </row>
    <row r="41" spans="1:13" ht="16.5" thickBot="1" x14ac:dyDescent="0.3">
      <c r="A41" s="459" t="s">
        <v>282</v>
      </c>
      <c r="B41" s="151" t="s">
        <v>287</v>
      </c>
      <c r="C41" s="152">
        <f>H36+H37+H38+H39</f>
        <v>28000</v>
      </c>
      <c r="D41" s="93"/>
      <c r="E41" s="467" t="s">
        <v>288</v>
      </c>
      <c r="F41" s="449"/>
      <c r="G41" s="449"/>
      <c r="H41" s="111">
        <f>IFERROR(H40/F40,0)</f>
        <v>2545.4545454545455</v>
      </c>
    </row>
    <row r="42" spans="1:13" ht="16.5" thickBot="1" x14ac:dyDescent="0.3">
      <c r="A42" s="460"/>
      <c r="B42" s="153" t="s">
        <v>288</v>
      </c>
      <c r="C42" s="154">
        <f>IFERROR(C41/F40,"0 €")</f>
        <v>2545.4545454545455</v>
      </c>
      <c r="D42" s="93"/>
    </row>
    <row r="43" spans="1:13" ht="16.5" thickBot="1" x14ac:dyDescent="0.3">
      <c r="A43" s="465" t="s">
        <v>289</v>
      </c>
      <c r="B43" s="156" t="s">
        <v>290</v>
      </c>
      <c r="C43" s="157">
        <f>C41-C39</f>
        <v>100.12895287958236</v>
      </c>
      <c r="E43" s="131" t="s">
        <v>313</v>
      </c>
      <c r="F43" s="144">
        <f>IF(F40/15&lt;=0,"0",IF(F40/15&lt;=1,1,IF(F40/15&lt;=2,2,IF(F40/15&lt;=3,3,IF(F40/15&lt;=4,4,IF(F40/15&lt;=5,5,IF(F40/15&lt;=6,6,IF(F40/15&lt;=7,7,IF(F40/15&lt;=8,8,F40/15)))))))))</f>
        <v>1</v>
      </c>
    </row>
    <row r="44" spans="1:13" ht="16.5" thickBot="1" x14ac:dyDescent="0.3">
      <c r="A44" s="466"/>
      <c r="B44" s="160" t="s">
        <v>291</v>
      </c>
      <c r="C44" s="155">
        <f>C42-C40</f>
        <v>9.1026320799619498</v>
      </c>
      <c r="E44" s="145" t="s">
        <v>314</v>
      </c>
    </row>
    <row r="45" spans="1:13" x14ac:dyDescent="0.25">
      <c r="A45" s="80"/>
      <c r="E45" s="146" t="s">
        <v>312</v>
      </c>
    </row>
    <row r="46" spans="1:13" x14ac:dyDescent="0.25">
      <c r="B46" s="143"/>
      <c r="C46" s="143" t="str">
        <f>IF(C43=0,"autofinancé",IF(C43&lt;0,"déficitaire","excédentaire"))</f>
        <v>excédentaire</v>
      </c>
      <c r="E46" s="112"/>
    </row>
    <row r="47" spans="1:13" x14ac:dyDescent="0.25">
      <c r="E47" s="112"/>
    </row>
    <row r="48" spans="1:13" x14ac:dyDescent="0.25">
      <c r="A48" s="201"/>
      <c r="B48" s="201"/>
      <c r="C48" s="201"/>
      <c r="D48" s="201"/>
      <c r="E48" s="201"/>
      <c r="F48" s="201"/>
      <c r="G48" s="201"/>
      <c r="H48" s="201"/>
    </row>
    <row r="49" spans="1:8" x14ac:dyDescent="0.25">
      <c r="A49" s="202" t="s">
        <v>331</v>
      </c>
      <c r="B49" s="203"/>
      <c r="C49" s="204">
        <f>'2.DESCRIPTION FORMATION'!C70</f>
        <v>0</v>
      </c>
      <c r="D49" s="201"/>
      <c r="E49" s="201"/>
      <c r="F49" s="201"/>
      <c r="G49" s="201"/>
      <c r="H49" s="201"/>
    </row>
    <row r="50" spans="1:8" x14ac:dyDescent="0.25">
      <c r="A50" s="201"/>
      <c r="B50" s="201"/>
      <c r="C50" s="201"/>
      <c r="D50" s="201"/>
      <c r="E50" s="201"/>
      <c r="F50" s="201"/>
      <c r="G50" s="201"/>
      <c r="H50" s="201"/>
    </row>
    <row r="51" spans="1:8" ht="15.75" thickBot="1" x14ac:dyDescent="0.3">
      <c r="A51" s="201"/>
      <c r="B51" s="201"/>
      <c r="C51" s="201"/>
      <c r="D51" s="201"/>
      <c r="E51" s="201"/>
      <c r="F51" s="201"/>
      <c r="G51" s="201"/>
      <c r="H51" s="201"/>
    </row>
    <row r="52" spans="1:8" ht="57.75" customHeight="1" thickBot="1" x14ac:dyDescent="0.3">
      <c r="A52" s="457" t="s">
        <v>221</v>
      </c>
      <c r="B52" s="458"/>
      <c r="C52" s="56"/>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59999389629810485"/>
  </sheetPr>
  <dimension ref="A1:T10"/>
  <sheetViews>
    <sheetView zoomScale="90" zoomScaleNormal="90" zoomScalePageLayoutView="90" workbookViewId="0">
      <selection activeCell="C4" sqref="C4:D4"/>
    </sheetView>
  </sheetViews>
  <sheetFormatPr baseColWidth="10" defaultRowHeight="15" x14ac:dyDescent="0.25"/>
  <cols>
    <col min="1" max="1" width="62.7109375" customWidth="1"/>
    <col min="2" max="2" width="20.42578125" customWidth="1"/>
    <col min="3" max="3" width="16.7109375" customWidth="1"/>
    <col min="6" max="6" width="13" customWidth="1"/>
  </cols>
  <sheetData>
    <row r="1" spans="1:20" ht="18.75" x14ac:dyDescent="0.3">
      <c r="A1" s="491" t="s">
        <v>340</v>
      </c>
      <c r="B1" s="491"/>
      <c r="C1" s="491"/>
      <c r="D1" s="491"/>
      <c r="E1" s="491"/>
      <c r="F1" s="491"/>
      <c r="G1" s="491"/>
      <c r="H1" s="491"/>
      <c r="I1" s="491"/>
      <c r="J1" s="491"/>
      <c r="K1" s="491"/>
      <c r="L1" s="29"/>
      <c r="M1" s="29"/>
      <c r="N1" s="29"/>
      <c r="O1" s="29"/>
      <c r="P1" s="29"/>
      <c r="Q1" s="29"/>
      <c r="R1" s="29"/>
      <c r="S1" s="29"/>
      <c r="T1" s="29"/>
    </row>
    <row r="2" spans="1:20" s="29" customFormat="1" ht="30" customHeight="1" x14ac:dyDescent="0.25">
      <c r="A2" s="489" t="s">
        <v>223</v>
      </c>
      <c r="B2" s="489"/>
      <c r="C2" s="489"/>
      <c r="D2" s="489"/>
      <c r="E2" s="489"/>
      <c r="F2" s="489"/>
      <c r="G2" s="489"/>
      <c r="H2" s="489"/>
      <c r="I2" s="489"/>
      <c r="J2" s="489"/>
      <c r="K2" s="489"/>
    </row>
    <row r="3" spans="1:20" ht="15.75" x14ac:dyDescent="0.25">
      <c r="A3" s="76" t="s">
        <v>172</v>
      </c>
      <c r="B3" s="16"/>
      <c r="C3" s="488" t="s">
        <v>342</v>
      </c>
      <c r="D3" s="488"/>
      <c r="E3" s="488" t="s">
        <v>482</v>
      </c>
      <c r="F3" s="488"/>
      <c r="G3" s="488"/>
      <c r="H3" s="488"/>
      <c r="I3" s="488"/>
      <c r="J3" s="488"/>
      <c r="K3" s="488"/>
      <c r="L3" s="29"/>
      <c r="M3" s="29"/>
      <c r="N3" s="29"/>
      <c r="O3" s="29"/>
      <c r="P3" s="29"/>
      <c r="Q3" s="29"/>
      <c r="R3" s="29"/>
      <c r="S3" s="29"/>
      <c r="T3" s="29"/>
    </row>
    <row r="4" spans="1:20" ht="15.75" x14ac:dyDescent="0.25">
      <c r="A4" s="76" t="s">
        <v>174</v>
      </c>
      <c r="B4" s="16"/>
      <c r="C4" s="488" t="s">
        <v>166</v>
      </c>
      <c r="D4" s="488"/>
      <c r="E4" s="488" t="s">
        <v>173</v>
      </c>
      <c r="F4" s="488"/>
      <c r="G4" s="488"/>
      <c r="H4" s="488"/>
      <c r="I4" s="488"/>
      <c r="J4" s="488"/>
      <c r="K4" s="488"/>
      <c r="L4" s="29"/>
      <c r="M4" s="29"/>
      <c r="N4" s="29"/>
      <c r="O4" s="29"/>
      <c r="P4" s="29"/>
      <c r="Q4" s="29"/>
      <c r="R4" s="29"/>
      <c r="S4" s="29"/>
      <c r="T4" s="29"/>
    </row>
    <row r="5" spans="1:20" ht="27.75" customHeight="1" x14ac:dyDescent="0.25">
      <c r="A5" s="76" t="s">
        <v>239</v>
      </c>
      <c r="B5" s="30"/>
      <c r="C5" s="488" t="s">
        <v>166</v>
      </c>
      <c r="D5" s="488"/>
      <c r="E5" s="485" t="s">
        <v>237</v>
      </c>
      <c r="F5" s="486"/>
      <c r="G5" s="486"/>
      <c r="H5" s="486"/>
      <c r="I5" s="486"/>
      <c r="J5" s="486"/>
      <c r="K5" s="487"/>
      <c r="L5" s="29"/>
      <c r="M5" s="29"/>
      <c r="N5" s="29"/>
      <c r="O5" s="29"/>
      <c r="P5" s="29"/>
      <c r="Q5" s="29"/>
      <c r="R5" s="29"/>
      <c r="S5" s="29"/>
      <c r="T5" s="29"/>
    </row>
    <row r="6" spans="1:20" ht="39.75" customHeight="1" x14ac:dyDescent="0.25">
      <c r="A6" s="77" t="s">
        <v>222</v>
      </c>
      <c r="B6" s="57"/>
      <c r="C6" s="484" t="s">
        <v>342</v>
      </c>
      <c r="D6" s="484"/>
      <c r="E6" s="485" t="s">
        <v>237</v>
      </c>
      <c r="F6" s="486"/>
      <c r="G6" s="486"/>
      <c r="H6" s="486"/>
      <c r="I6" s="486"/>
      <c r="J6" s="486"/>
      <c r="K6" s="487"/>
      <c r="L6" s="29"/>
      <c r="M6" s="29"/>
      <c r="N6" s="29"/>
      <c r="O6" s="29"/>
      <c r="P6" s="29"/>
      <c r="Q6" s="29"/>
      <c r="R6" s="29"/>
      <c r="S6" s="29"/>
      <c r="T6" s="29"/>
    </row>
    <row r="7" spans="1:20" ht="15.75" x14ac:dyDescent="0.25">
      <c r="A7" s="490" t="s">
        <v>176</v>
      </c>
      <c r="B7" s="490"/>
      <c r="C7" s="490"/>
      <c r="D7" s="490"/>
      <c r="E7" s="490"/>
      <c r="F7" s="490"/>
      <c r="G7" s="490"/>
      <c r="H7" s="490"/>
      <c r="I7" s="490"/>
      <c r="J7" s="490"/>
      <c r="K7" s="490"/>
    </row>
    <row r="8" spans="1:20" ht="30.75" customHeight="1" x14ac:dyDescent="0.25">
      <c r="A8" s="76" t="s">
        <v>8</v>
      </c>
      <c r="B8" s="30"/>
      <c r="C8" s="484" t="s">
        <v>166</v>
      </c>
      <c r="D8" s="484"/>
      <c r="E8" s="485" t="s">
        <v>237</v>
      </c>
      <c r="F8" s="486"/>
      <c r="G8" s="486"/>
      <c r="H8" s="486"/>
      <c r="I8" s="486"/>
      <c r="J8" s="486"/>
      <c r="K8" s="487"/>
    </row>
    <row r="9" spans="1:20" ht="34.5" customHeight="1" x14ac:dyDescent="0.25">
      <c r="A9" s="76" t="s">
        <v>236</v>
      </c>
      <c r="B9" s="30"/>
      <c r="C9" s="484" t="s">
        <v>166</v>
      </c>
      <c r="D9" s="484"/>
      <c r="E9" s="485" t="s">
        <v>237</v>
      </c>
      <c r="F9" s="486"/>
      <c r="G9" s="486"/>
      <c r="H9" s="486"/>
      <c r="I9" s="486"/>
      <c r="J9" s="486"/>
      <c r="K9" s="487"/>
    </row>
    <row r="10" spans="1:20" ht="17.25" customHeight="1" x14ac:dyDescent="0.25">
      <c r="A10" s="2" t="s">
        <v>224</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A00-000000000000}">
          <x14:formula1>
            <xm:f>Données!$B$4:$B$6</xm:f>
          </x14:formula1>
          <xm:sqref>B5:B6 B9</xm:sqref>
        </x14:dataValidation>
        <x14:dataValidation type="list" allowBlank="1" showInputMessage="1" showErrorMessage="1" xr:uid="{00000000-0002-0000-0A00-000001000000}">
          <x14:formula1>
            <xm:f>Données!$B$2:$B$3</xm:f>
          </x14:formula1>
          <xm:sqref>B3:B4</xm:sqref>
        </x14:dataValidation>
        <x14:dataValidation type="list" allowBlank="1" showInputMessage="1" showErrorMessage="1" xr:uid="{00000000-0002-0000-0A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249977111117893"/>
  </sheetPr>
  <dimension ref="A1:F20"/>
  <sheetViews>
    <sheetView topLeftCell="A7" zoomScale="90" zoomScaleNormal="90" zoomScalePageLayoutView="90" workbookViewId="0">
      <selection activeCell="B26" sqref="B26"/>
    </sheetView>
  </sheetViews>
  <sheetFormatPr baseColWidth="10" defaultRowHeight="15" x14ac:dyDescent="0.25"/>
  <cols>
    <col min="1" max="1" width="58" customWidth="1"/>
    <col min="2" max="2" width="71.42578125" customWidth="1"/>
    <col min="3" max="3" width="37.42578125" customWidth="1"/>
  </cols>
  <sheetData>
    <row r="1" spans="1:3" ht="19.5" thickBot="1" x14ac:dyDescent="0.35">
      <c r="A1" s="271" t="s">
        <v>332</v>
      </c>
      <c r="B1" s="272"/>
      <c r="C1" s="272"/>
    </row>
    <row r="2" spans="1:3" ht="15.75" thickBot="1" x14ac:dyDescent="0.3">
      <c r="A2" s="322" t="s">
        <v>190</v>
      </c>
      <c r="B2" s="322"/>
      <c r="C2" s="322"/>
    </row>
    <row r="3" spans="1:3" ht="16.5" thickBot="1" x14ac:dyDescent="0.3">
      <c r="A3" s="492" t="s">
        <v>207</v>
      </c>
      <c r="B3" s="493"/>
      <c r="C3" s="494"/>
    </row>
    <row r="4" spans="1:3" ht="15.75" x14ac:dyDescent="0.25">
      <c r="A4" s="48"/>
      <c r="B4" s="48" t="s">
        <v>208</v>
      </c>
      <c r="C4" s="48" t="s">
        <v>209</v>
      </c>
    </row>
    <row r="5" spans="1:3" x14ac:dyDescent="0.25">
      <c r="A5" s="49" t="s">
        <v>210</v>
      </c>
      <c r="B5" s="14"/>
      <c r="C5" s="15"/>
    </row>
    <row r="6" spans="1:3" x14ac:dyDescent="0.25">
      <c r="A6" s="49" t="s">
        <v>211</v>
      </c>
      <c r="B6" s="50">
        <v>0</v>
      </c>
      <c r="C6" s="50">
        <v>0</v>
      </c>
    </row>
    <row r="7" spans="1:3" x14ac:dyDescent="0.25">
      <c r="A7" s="51" t="s">
        <v>212</v>
      </c>
      <c r="B7" s="52"/>
      <c r="C7" s="15"/>
    </row>
    <row r="8" spans="1:3" x14ac:dyDescent="0.25">
      <c r="A8" s="51" t="s">
        <v>213</v>
      </c>
      <c r="B8" s="52"/>
      <c r="C8" s="53"/>
    </row>
    <row r="9" spans="1:3" x14ac:dyDescent="0.25">
      <c r="A9" s="49" t="s">
        <v>214</v>
      </c>
      <c r="B9" s="52"/>
      <c r="C9" s="53"/>
    </row>
    <row r="10" spans="1:3" x14ac:dyDescent="0.25">
      <c r="A10" s="49" t="s">
        <v>215</v>
      </c>
      <c r="B10" s="52"/>
      <c r="C10" s="53"/>
    </row>
    <row r="11" spans="1:3" x14ac:dyDescent="0.25">
      <c r="A11" s="51" t="s">
        <v>216</v>
      </c>
      <c r="B11" s="52"/>
      <c r="C11" s="53"/>
    </row>
    <row r="12" spans="1:3" x14ac:dyDescent="0.25">
      <c r="A12" s="51" t="s">
        <v>256</v>
      </c>
      <c r="B12" s="52"/>
      <c r="C12" s="54"/>
    </row>
    <row r="13" spans="1:3" x14ac:dyDescent="0.25">
      <c r="A13" s="49" t="s">
        <v>217</v>
      </c>
      <c r="B13" s="52"/>
      <c r="C13" s="54"/>
    </row>
    <row r="14" spans="1:3" x14ac:dyDescent="0.25">
      <c r="A14" s="49" t="s">
        <v>218</v>
      </c>
      <c r="B14" s="52"/>
      <c r="C14" s="54"/>
    </row>
    <row r="15" spans="1:3" x14ac:dyDescent="0.25">
      <c r="A15" s="51" t="s">
        <v>219</v>
      </c>
      <c r="B15" s="52"/>
      <c r="C15" s="54"/>
    </row>
    <row r="16" spans="1:3" x14ac:dyDescent="0.25">
      <c r="A16" s="29"/>
      <c r="B16" s="29"/>
      <c r="C16" s="29"/>
    </row>
    <row r="17" spans="1:6" x14ac:dyDescent="0.25">
      <c r="A17" s="29"/>
      <c r="B17" s="29"/>
      <c r="C17" s="29"/>
    </row>
    <row r="19" spans="1:6" ht="15.75" thickBot="1" x14ac:dyDescent="0.3"/>
    <row r="20" spans="1:6" ht="65.25" customHeight="1" thickBot="1" x14ac:dyDescent="0.3">
      <c r="A20" s="55" t="s">
        <v>220</v>
      </c>
      <c r="B20" s="56"/>
      <c r="C20" s="29"/>
      <c r="D20" s="29"/>
      <c r="E20" s="29"/>
      <c r="F20" s="29"/>
    </row>
  </sheetData>
  <mergeCells count="3">
    <mergeCell ref="A1:C1"/>
    <mergeCell ref="A3:C3"/>
    <mergeCell ref="A2:C2"/>
  </mergeCells>
  <dataValidations count="1">
    <dataValidation type="list" allowBlank="1" showInputMessage="1" showErrorMessage="1" sqref="B20" xr:uid="{00000000-0002-0000-0B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53"/>
  <sheetViews>
    <sheetView workbookViewId="0">
      <selection activeCell="B14" sqref="B14"/>
    </sheetView>
  </sheetViews>
  <sheetFormatPr baseColWidth="10" defaultRowHeight="15" x14ac:dyDescent="0.25"/>
  <cols>
    <col min="7" max="7" width="66.42578125" bestFit="1" customWidth="1"/>
    <col min="11" max="11" width="18.28515625" bestFit="1" customWidth="1"/>
  </cols>
  <sheetData>
    <row r="1" spans="1:12" x14ac:dyDescent="0.25">
      <c r="A1" t="s">
        <v>149</v>
      </c>
      <c r="D1" t="s">
        <v>150</v>
      </c>
      <c r="F1" t="s">
        <v>90</v>
      </c>
      <c r="G1" t="s">
        <v>91</v>
      </c>
      <c r="H1" t="s">
        <v>144</v>
      </c>
      <c r="I1" t="s">
        <v>151</v>
      </c>
      <c r="J1" t="s">
        <v>155</v>
      </c>
      <c r="K1" t="s">
        <v>162</v>
      </c>
      <c r="L1" t="s">
        <v>168</v>
      </c>
    </row>
    <row r="2" spans="1:12" x14ac:dyDescent="0.25">
      <c r="A2" t="s">
        <v>0</v>
      </c>
      <c r="B2" t="s">
        <v>4</v>
      </c>
      <c r="C2" t="s">
        <v>31</v>
      </c>
      <c r="D2" t="s">
        <v>43</v>
      </c>
      <c r="E2" t="s">
        <v>59</v>
      </c>
      <c r="F2" t="s">
        <v>83</v>
      </c>
      <c r="G2" t="s">
        <v>122</v>
      </c>
      <c r="H2" t="s">
        <v>145</v>
      </c>
      <c r="I2" t="s">
        <v>152</v>
      </c>
      <c r="J2" t="s">
        <v>160</v>
      </c>
      <c r="K2" t="s">
        <v>163</v>
      </c>
      <c r="L2" t="s">
        <v>167</v>
      </c>
    </row>
    <row r="3" spans="1:12" x14ac:dyDescent="0.25">
      <c r="A3" t="s">
        <v>1</v>
      </c>
      <c r="B3" t="s">
        <v>5</v>
      </c>
      <c r="C3" t="s">
        <v>32</v>
      </c>
      <c r="D3" t="s">
        <v>44</v>
      </c>
      <c r="E3" t="s">
        <v>60</v>
      </c>
      <c r="F3" t="s">
        <v>84</v>
      </c>
      <c r="G3" t="s">
        <v>123</v>
      </c>
      <c r="H3" t="s">
        <v>146</v>
      </c>
      <c r="I3" t="s">
        <v>153</v>
      </c>
      <c r="J3" t="s">
        <v>159</v>
      </c>
      <c r="K3" t="s">
        <v>164</v>
      </c>
      <c r="L3" t="s">
        <v>169</v>
      </c>
    </row>
    <row r="4" spans="1:12" x14ac:dyDescent="0.25">
      <c r="A4" t="s">
        <v>2</v>
      </c>
      <c r="D4" t="s">
        <v>45</v>
      </c>
      <c r="E4" t="s">
        <v>61</v>
      </c>
      <c r="F4" t="s">
        <v>85</v>
      </c>
      <c r="G4" t="s">
        <v>124</v>
      </c>
      <c r="H4" t="s">
        <v>147</v>
      </c>
      <c r="I4" t="s">
        <v>154</v>
      </c>
      <c r="J4" t="s">
        <v>156</v>
      </c>
      <c r="K4" t="s">
        <v>165</v>
      </c>
    </row>
    <row r="5" spans="1:12" x14ac:dyDescent="0.25">
      <c r="A5" t="s">
        <v>3</v>
      </c>
      <c r="B5" t="s">
        <v>6</v>
      </c>
      <c r="D5" t="s">
        <v>47</v>
      </c>
      <c r="E5" t="s">
        <v>62</v>
      </c>
      <c r="F5" t="s">
        <v>86</v>
      </c>
      <c r="G5" t="s">
        <v>127</v>
      </c>
      <c r="H5" t="s">
        <v>148</v>
      </c>
      <c r="J5" t="s">
        <v>157</v>
      </c>
    </row>
    <row r="6" spans="1:12" x14ac:dyDescent="0.25">
      <c r="B6" t="s">
        <v>7</v>
      </c>
      <c r="D6" t="s">
        <v>51</v>
      </c>
      <c r="E6" t="s">
        <v>63</v>
      </c>
      <c r="F6" t="s">
        <v>87</v>
      </c>
      <c r="G6" t="s">
        <v>136</v>
      </c>
      <c r="J6" t="s">
        <v>158</v>
      </c>
    </row>
    <row r="7" spans="1:12" x14ac:dyDescent="0.25">
      <c r="B7" t="s">
        <v>238</v>
      </c>
      <c r="D7" t="s">
        <v>52</v>
      </c>
      <c r="E7" t="s">
        <v>64</v>
      </c>
      <c r="F7" t="s">
        <v>88</v>
      </c>
      <c r="G7" t="s">
        <v>137</v>
      </c>
      <c r="J7" t="s">
        <v>161</v>
      </c>
    </row>
    <row r="8" spans="1:12" x14ac:dyDescent="0.25">
      <c r="D8" t="s">
        <v>55</v>
      </c>
      <c r="E8" t="s">
        <v>65</v>
      </c>
      <c r="F8" t="s">
        <v>89</v>
      </c>
      <c r="G8" t="s">
        <v>141</v>
      </c>
    </row>
    <row r="9" spans="1:12" x14ac:dyDescent="0.25">
      <c r="D9" t="s">
        <v>57</v>
      </c>
      <c r="G9" t="s">
        <v>142</v>
      </c>
    </row>
    <row r="10" spans="1:12" x14ac:dyDescent="0.25">
      <c r="D10" t="s">
        <v>48</v>
      </c>
      <c r="G10" t="s">
        <v>140</v>
      </c>
    </row>
    <row r="11" spans="1:12" x14ac:dyDescent="0.25">
      <c r="D11" t="s">
        <v>49</v>
      </c>
      <c r="G11" t="s">
        <v>128</v>
      </c>
    </row>
    <row r="12" spans="1:12" x14ac:dyDescent="0.25">
      <c r="D12" t="s">
        <v>46</v>
      </c>
      <c r="G12" t="s">
        <v>129</v>
      </c>
    </row>
    <row r="13" spans="1:12" x14ac:dyDescent="0.25">
      <c r="D13" t="s">
        <v>50</v>
      </c>
      <c r="G13" t="s">
        <v>130</v>
      </c>
    </row>
    <row r="14" spans="1:12" x14ac:dyDescent="0.25">
      <c r="D14" t="s">
        <v>53</v>
      </c>
      <c r="G14" t="s">
        <v>131</v>
      </c>
    </row>
    <row r="15" spans="1:12" x14ac:dyDescent="0.25">
      <c r="D15" t="s">
        <v>54</v>
      </c>
      <c r="G15" t="s">
        <v>132</v>
      </c>
    </row>
    <row r="16" spans="1:12" x14ac:dyDescent="0.25">
      <c r="D16" t="s">
        <v>56</v>
      </c>
      <c r="G16" t="s">
        <v>133</v>
      </c>
    </row>
    <row r="17" spans="4:7" x14ac:dyDescent="0.25">
      <c r="D17" t="s">
        <v>42</v>
      </c>
      <c r="G17" t="s">
        <v>99</v>
      </c>
    </row>
    <row r="18" spans="4:7" x14ac:dyDescent="0.25">
      <c r="D18" t="s">
        <v>58</v>
      </c>
      <c r="G18" t="s">
        <v>100</v>
      </c>
    </row>
    <row r="19" spans="4:7" x14ac:dyDescent="0.25">
      <c r="D19" t="s">
        <v>175</v>
      </c>
      <c r="G19" t="s">
        <v>101</v>
      </c>
    </row>
    <row r="20" spans="4:7" x14ac:dyDescent="0.25">
      <c r="G20" t="s">
        <v>102</v>
      </c>
    </row>
    <row r="21" spans="4:7" x14ac:dyDescent="0.25">
      <c r="G21" t="s">
        <v>103</v>
      </c>
    </row>
    <row r="22" spans="4:7" x14ac:dyDescent="0.25">
      <c r="G22" t="s">
        <v>105</v>
      </c>
    </row>
    <row r="23" spans="4:7" x14ac:dyDescent="0.25">
      <c r="G23" t="s">
        <v>106</v>
      </c>
    </row>
    <row r="24" spans="4:7" x14ac:dyDescent="0.25">
      <c r="G24" t="s">
        <v>107</v>
      </c>
    </row>
    <row r="25" spans="4:7" x14ac:dyDescent="0.25">
      <c r="G25" t="s">
        <v>108</v>
      </c>
    </row>
    <row r="26" spans="4:7" x14ac:dyDescent="0.25">
      <c r="G26" t="s">
        <v>110</v>
      </c>
    </row>
    <row r="27" spans="4:7" x14ac:dyDescent="0.25">
      <c r="G27" t="s">
        <v>111</v>
      </c>
    </row>
    <row r="28" spans="4:7" x14ac:dyDescent="0.25">
      <c r="G28" t="s">
        <v>112</v>
      </c>
    </row>
    <row r="29" spans="4:7" x14ac:dyDescent="0.25">
      <c r="G29" t="s">
        <v>113</v>
      </c>
    </row>
    <row r="30" spans="4:7" x14ac:dyDescent="0.25">
      <c r="G30" t="s">
        <v>114</v>
      </c>
    </row>
    <row r="31" spans="4:7" x14ac:dyDescent="0.25">
      <c r="G31" t="s">
        <v>115</v>
      </c>
    </row>
    <row r="32" spans="4:7" x14ac:dyDescent="0.25">
      <c r="G32" t="s">
        <v>116</v>
      </c>
    </row>
    <row r="33" spans="7:7" x14ac:dyDescent="0.25">
      <c r="G33" t="s">
        <v>117</v>
      </c>
    </row>
    <row r="34" spans="7:7" x14ac:dyDescent="0.25">
      <c r="G34" t="s">
        <v>118</v>
      </c>
    </row>
    <row r="35" spans="7:7" x14ac:dyDescent="0.25">
      <c r="G35" t="s">
        <v>119</v>
      </c>
    </row>
    <row r="36" spans="7:7" x14ac:dyDescent="0.25">
      <c r="G36" t="s">
        <v>92</v>
      </c>
    </row>
    <row r="37" spans="7:7" x14ac:dyDescent="0.25">
      <c r="G37" t="s">
        <v>93</v>
      </c>
    </row>
    <row r="38" spans="7:7" x14ac:dyDescent="0.25">
      <c r="G38" t="s">
        <v>95</v>
      </c>
    </row>
    <row r="39" spans="7:7" x14ac:dyDescent="0.25">
      <c r="G39" t="s">
        <v>96</v>
      </c>
    </row>
    <row r="40" spans="7:7" x14ac:dyDescent="0.25">
      <c r="G40" t="s">
        <v>98</v>
      </c>
    </row>
    <row r="41" spans="7:7" x14ac:dyDescent="0.25">
      <c r="G41" t="s">
        <v>134</v>
      </c>
    </row>
    <row r="42" spans="7:7" x14ac:dyDescent="0.25">
      <c r="G42" t="s">
        <v>126</v>
      </c>
    </row>
    <row r="43" spans="7:7" x14ac:dyDescent="0.25">
      <c r="G43" t="s">
        <v>125</v>
      </c>
    </row>
    <row r="44" spans="7:7" x14ac:dyDescent="0.25">
      <c r="G44" t="s">
        <v>94</v>
      </c>
    </row>
    <row r="45" spans="7:7" x14ac:dyDescent="0.25">
      <c r="G45" t="s">
        <v>97</v>
      </c>
    </row>
    <row r="46" spans="7:7" x14ac:dyDescent="0.25">
      <c r="G46" t="s">
        <v>104</v>
      </c>
    </row>
    <row r="47" spans="7:7" x14ac:dyDescent="0.25">
      <c r="G47" t="s">
        <v>109</v>
      </c>
    </row>
    <row r="48" spans="7:7" x14ac:dyDescent="0.25">
      <c r="G48" t="s">
        <v>120</v>
      </c>
    </row>
    <row r="49" spans="7:7" x14ac:dyDescent="0.25">
      <c r="G49" t="s">
        <v>121</v>
      </c>
    </row>
    <row r="50" spans="7:7" x14ac:dyDescent="0.25">
      <c r="G50" t="s">
        <v>135</v>
      </c>
    </row>
    <row r="51" spans="7:7" x14ac:dyDescent="0.25">
      <c r="G51" t="s">
        <v>138</v>
      </c>
    </row>
    <row r="52" spans="7:7" x14ac:dyDescent="0.25">
      <c r="G52" t="s">
        <v>139</v>
      </c>
    </row>
    <row r="53" spans="7:7" x14ac:dyDescent="0.25">
      <c r="G53" t="s">
        <v>143</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2023-01-31T15:12:13Z</dcterms:modified>
</cp:coreProperties>
</file>